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filterPrivacy="1" defaultThemeVersion="124226"/>
  <xr:revisionPtr revIDLastSave="0" documentId="13_ncr:1_{24ABBDBD-164F-4743-A2CA-104516096E0E}" xr6:coauthVersionLast="45" xr6:coauthVersionMax="45" xr10:uidLastSave="{00000000-0000-0000-0000-000000000000}"/>
  <bookViews>
    <workbookView xWindow="-110" yWindow="-110" windowWidth="19420" windowHeight="10420" xr2:uid="{00000000-000D-0000-FFFF-FFFF00000000}"/>
  </bookViews>
  <sheets>
    <sheet name="猎人DPS模拟器v1.4" sheetId="4" r:id="rId1"/>
    <sheet name="装备表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S9" i="4" l="1"/>
  <c r="AY12" i="4" l="1"/>
  <c r="AS11" i="4"/>
  <c r="AW12" i="4"/>
  <c r="AP21" i="4" l="1"/>
  <c r="AH19" i="4" l="1"/>
  <c r="AH18" i="4"/>
  <c r="AH15" i="4"/>
  <c r="AH14" i="4"/>
  <c r="AH13" i="4"/>
  <c r="AH12" i="4"/>
  <c r="AH11" i="4"/>
  <c r="AH6" i="4"/>
  <c r="AH4" i="4"/>
  <c r="AB19" i="4"/>
  <c r="AA19" i="4"/>
  <c r="Z19" i="4"/>
  <c r="Y19" i="4"/>
  <c r="AB18" i="4"/>
  <c r="AA18" i="4"/>
  <c r="Z18" i="4"/>
  <c r="Y18" i="4"/>
  <c r="AB15" i="4"/>
  <c r="AA15" i="4"/>
  <c r="Z15" i="4"/>
  <c r="Y15" i="4"/>
  <c r="AB14" i="4"/>
  <c r="AA14" i="4"/>
  <c r="Z14" i="4"/>
  <c r="Y14" i="4"/>
  <c r="AB13" i="4"/>
  <c r="AA13" i="4"/>
  <c r="Z13" i="4"/>
  <c r="Y13" i="4"/>
  <c r="AB12" i="4"/>
  <c r="AA12" i="4"/>
  <c r="Z12" i="4"/>
  <c r="Y12" i="4"/>
  <c r="AB11" i="4"/>
  <c r="AA11" i="4"/>
  <c r="Z11" i="4"/>
  <c r="Y11" i="4"/>
  <c r="AB6" i="4"/>
  <c r="AA6" i="4"/>
  <c r="Z6" i="4"/>
  <c r="Y6" i="4"/>
  <c r="AB4" i="4"/>
  <c r="AA4" i="4"/>
  <c r="Z4" i="4"/>
  <c r="Y4" i="4"/>
  <c r="AC10" i="4" l="1"/>
  <c r="AC9" i="4"/>
  <c r="AD5" i="4" l="1"/>
  <c r="AF5" i="4"/>
  <c r="AU12" i="4"/>
  <c r="AS12" i="4"/>
  <c r="AW11" i="4" l="1"/>
  <c r="AU11" i="4"/>
  <c r="AT11" i="4"/>
  <c r="AY6" i="4"/>
  <c r="AY7" i="4"/>
  <c r="AN10" i="4"/>
  <c r="X6" i="4"/>
  <c r="X20" i="4"/>
  <c r="Y20" i="4" s="1"/>
  <c r="AN4" i="4"/>
  <c r="AN3" i="4"/>
  <c r="AC14" i="4"/>
  <c r="AE14" i="4"/>
  <c r="AF14" i="4"/>
  <c r="AG14" i="4"/>
  <c r="AG12" i="4"/>
  <c r="AC12" i="4"/>
  <c r="AE11" i="4"/>
  <c r="AG3" i="4"/>
  <c r="AF3" i="4"/>
  <c r="AE3" i="4"/>
  <c r="AC3" i="4"/>
  <c r="X3" i="4"/>
  <c r="X19" i="4"/>
  <c r="X18" i="4"/>
  <c r="X17" i="4"/>
  <c r="X16" i="4"/>
  <c r="X15" i="4"/>
  <c r="X14" i="4"/>
  <c r="X13" i="4"/>
  <c r="X12" i="4"/>
  <c r="X11" i="4"/>
  <c r="X10" i="4"/>
  <c r="X9" i="4"/>
  <c r="X8" i="4"/>
  <c r="X7" i="4"/>
  <c r="X5" i="4"/>
  <c r="X4" i="4"/>
  <c r="Z8" i="4" l="1"/>
  <c r="Y8" i="4"/>
  <c r="AA8" i="4"/>
  <c r="AH8" i="4"/>
  <c r="AB8" i="4"/>
  <c r="Y3" i="4"/>
  <c r="AH3" i="4"/>
  <c r="AB3" i="4"/>
  <c r="AA3" i="4"/>
  <c r="Z3" i="4"/>
  <c r="AB17" i="4"/>
  <c r="AA17" i="4"/>
  <c r="Y17" i="4"/>
  <c r="AH17" i="4"/>
  <c r="Z17" i="4"/>
  <c r="AB16" i="4"/>
  <c r="Y16" i="4"/>
  <c r="AA16" i="4"/>
  <c r="AH16" i="4"/>
  <c r="Z16" i="4"/>
  <c r="AB10" i="4"/>
  <c r="AH10" i="4"/>
  <c r="Z10" i="4"/>
  <c r="AA10" i="4"/>
  <c r="Y10" i="4"/>
  <c r="Z9" i="4"/>
  <c r="AH9" i="4"/>
  <c r="Y9" i="4"/>
  <c r="AB9" i="4"/>
  <c r="AA9" i="4"/>
  <c r="AH5" i="4"/>
  <c r="Y5" i="4"/>
  <c r="AB5" i="4"/>
  <c r="AA5" i="4"/>
  <c r="Z5" i="4"/>
  <c r="AA7" i="4"/>
  <c r="Y7" i="4"/>
  <c r="Z7" i="4"/>
  <c r="AH7" i="4"/>
  <c r="AB7" i="4"/>
  <c r="AN12" i="4"/>
  <c r="AN16" i="4"/>
  <c r="AN17" i="4"/>
  <c r="AN14" i="4"/>
  <c r="AN13" i="4"/>
  <c r="AN15" i="4"/>
  <c r="AY11" i="4" s="1"/>
  <c r="AN5" i="4"/>
  <c r="AN9" i="4" l="1"/>
  <c r="AQ6" i="4"/>
  <c r="AP6" i="4" s="1"/>
  <c r="AN6" i="4" s="1"/>
  <c r="AN8" i="4" l="1"/>
  <c r="AN7" i="4"/>
  <c r="AV7" i="4" s="1"/>
  <c r="AS6" i="4" l="1"/>
  <c r="AT6" i="4" s="1"/>
  <c r="AX7" i="4"/>
  <c r="AX6" i="4"/>
  <c r="AV6" i="4"/>
  <c r="AT7" i="4" l="1"/>
  <c r="AZ6" i="4" s="1"/>
  <c r="AZ7" i="4" s="1"/>
  <c r="AS4" i="4" l="1"/>
  <c r="AS14" i="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作者</author>
  </authors>
  <commentList>
    <comment ref="N1" authorId="0" shapeId="0" xr:uid="{02AB5BC0-C61C-41FA-9599-275A3BD99DE4}">
      <text>
        <r>
          <rPr>
            <b/>
            <sz val="9"/>
            <color indexed="81"/>
            <rFont val="宋体"/>
            <family val="3"/>
            <charset val="134"/>
          </rPr>
          <t>综合考虑对应BOSS难度及是否多职业BIS</t>
        </r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7" authorId="0" shapeId="0" xr:uid="{08EA039D-9D15-48D8-9933-CC3DBEDF1A21}">
      <text/>
    </comment>
    <comment ref="A8" authorId="0" shapeId="0" xr:uid="{E01A0E25-BC17-40FE-9424-DDA503A9779F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9" authorId="0" shapeId="0" xr:uid="{7F0FDD8D-9E1C-41C2-AF89-F16D1938CD39}">
      <text/>
    </comment>
    <comment ref="A10" authorId="0" shapeId="0" xr:uid="{441E430D-6CD4-4F4F-A9DE-C1C97D63F848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11" authorId="0" shapeId="0" xr:uid="{533DF6EC-9CB5-4A93-9B12-B905F9AC5441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12" authorId="0" shapeId="0" xr:uid="{A6C4958F-7A2C-4CB6-8841-58C062A90FF0}">
      <text>
        <r>
          <rPr>
            <b/>
            <sz val="9"/>
            <color indexed="81"/>
            <rFont val="宋体"/>
            <family val="3"/>
            <charset val="134"/>
          </rPr>
          <t xml:space="preserve">作者:
</t>
        </r>
      </text>
    </comment>
    <comment ref="A13" authorId="0" shapeId="0" xr:uid="{B43DAEE5-9909-46A2-AF44-661F851E71C2}">
      <text>
        <r>
          <rPr>
            <b/>
            <sz val="9"/>
            <color indexed="81"/>
            <rFont val="宋体"/>
            <family val="3"/>
            <charset val="134"/>
          </rPr>
          <t xml:space="preserve">
</t>
        </r>
      </text>
    </comment>
    <comment ref="A14" authorId="0" shapeId="0" xr:uid="{054988CC-A22C-4436-8C48-4AA614DD916C}">
      <text/>
    </comment>
    <comment ref="A15" authorId="0" shapeId="0" xr:uid="{9EBFB648-7ECA-40E8-BD16-A53CC6D25536}">
      <text/>
    </comment>
    <comment ref="A16" authorId="0" shapeId="0" xr:uid="{E73BA5E1-C6FA-4C9E-ADAA-CAAB439322B8}">
      <text/>
    </comment>
    <comment ref="A17" authorId="0" shapeId="0" xr:uid="{74D3015C-641F-4C63-86FF-CD9E87286DA5}">
      <text/>
    </comment>
    <comment ref="A18" authorId="0" shapeId="0" xr:uid="{1C2E8003-D994-49BD-9EB0-929CB1024A2B}">
      <text/>
    </comment>
    <comment ref="A19" authorId="0" shapeId="0" xr:uid="{BDD194A0-3483-48B0-9DE5-4F1E8E6AAC16}">
      <text/>
    </comment>
    <comment ref="A20" authorId="0" shapeId="0" xr:uid="{C9925539-4294-46E1-887D-244179859EA4}">
      <text/>
    </comment>
    <comment ref="A21" authorId="0" shapeId="0" xr:uid="{97ACA595-B449-4351-BD1C-3C4DBAA38035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22" authorId="0" shapeId="0" xr:uid="{2AAD958C-47FE-4F6D-BB08-F188AD5F9ED6}">
      <text/>
    </comment>
    <comment ref="A23" authorId="0" shapeId="0" xr:uid="{D51A74C3-BCA2-40D6-A978-E2E3BAFBFAA7}">
      <text/>
    </comment>
    <comment ref="A24" authorId="0" shapeId="0" xr:uid="{EEB1965D-ABA1-413A-AC4D-21F323522738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25" authorId="0" shapeId="0" xr:uid="{8AF852C7-AF5A-4CCB-8831-06E15808B5FB}">
      <text/>
    </comment>
    <comment ref="A26" authorId="0" shapeId="0" xr:uid="{A619C7E3-A6A5-420F-914D-0D0EC492A4F3}">
      <text/>
    </comment>
    <comment ref="A27" authorId="0" shapeId="0" xr:uid="{FD267023-1AF6-47FD-8DD5-A2C11BCAA8B6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28" authorId="0" shapeId="0" xr:uid="{619E05D0-9DF6-4082-8B84-17D739B82D11}">
      <text/>
    </comment>
    <comment ref="A29" authorId="0" shapeId="0" xr:uid="{813DD2C9-EF81-459F-8123-474709CDB2C9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30" authorId="0" shapeId="0" xr:uid="{AFCE4B7A-E9B8-4923-AA43-C9BFD57593A8}">
      <text/>
    </comment>
    <comment ref="A31" authorId="0" shapeId="0" xr:uid="{6EF125F9-EF80-4754-AACE-23BD9304CC72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32" authorId="0" shapeId="0" xr:uid="{B62118CF-9DD2-4C9D-BDC3-1827B38F6ED8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33" authorId="0" shapeId="0" xr:uid="{D713BA9C-43B4-4598-8FA2-D2F184C63830}">
      <text/>
    </comment>
    <comment ref="A34" authorId="0" shapeId="0" xr:uid="{A71BA87E-5DC8-465E-9694-D8576EE15FFB}">
      <text/>
    </comment>
    <comment ref="A35" authorId="0" shapeId="0" xr:uid="{E98018A3-6151-4004-AF01-61441ECC915A}">
      <text/>
    </comment>
    <comment ref="A36" authorId="0" shapeId="0" xr:uid="{65BBA116-F6DC-45A5-9B1C-4C8C8F27FFA2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37" authorId="0" shapeId="0" xr:uid="{C9236EA4-81E6-438A-AFF9-993D58EC2ABB}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b/>
            <sz val="9"/>
            <color indexed="81"/>
            <rFont val="宋体"/>
            <charset val="134"/>
          </rPr>
          <t xml:space="preserve">
</t>
        </r>
      </text>
    </comment>
    <comment ref="A38" authorId="0" shapeId="0" xr:uid="{B8381600-7D3B-417A-8FC8-BB22FD2B1990}">
      <text/>
    </comment>
    <comment ref="A39" authorId="0" shapeId="0" xr:uid="{8D06F99E-4DF9-4BF2-BE7C-112D344CB420}">
      <text/>
    </comment>
    <comment ref="A40" authorId="0" shapeId="0" xr:uid="{9DC21783-3CA1-4839-ABE2-F4DEE54412AE}">
      <text/>
    </comment>
    <comment ref="A41" authorId="0" shapeId="0" xr:uid="{CA03AD8D-0ED8-4DEF-BEBA-529DE9592BEE}">
      <text/>
    </comment>
    <comment ref="A42" authorId="0" shapeId="0" xr:uid="{44562C90-577B-4E83-87B7-81189F4E12E7}">
      <text/>
    </comment>
    <comment ref="A43" authorId="0" shapeId="0" xr:uid="{6107FE8C-65DE-441C-90F6-74FCF15E99E4}">
      <text/>
    </comment>
    <comment ref="A44" authorId="0" shapeId="0" xr:uid="{C1FB9B0A-F7D3-48B6-B140-9A41440609EC}">
      <text/>
    </comment>
    <comment ref="A45" authorId="0" shapeId="0" xr:uid="{B05177FD-2D7C-4B0B-83DF-881415589CC1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46" authorId="0" shapeId="0" xr:uid="{345432F6-882F-4414-B379-99175D258114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47" authorId="0" shapeId="0" xr:uid="{A14F7059-134D-4738-A1DB-0FCCE49119F0}">
      <text/>
    </comment>
    <comment ref="A48" authorId="0" shapeId="0" xr:uid="{B8D93E42-AE59-4AE7-97AE-CF6E4D6E755B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49" authorId="0" shapeId="0" xr:uid="{84092355-47A0-4678-9E6A-177C90A1E0BE}">
      <text/>
    </comment>
    <comment ref="A50" authorId="0" shapeId="0" xr:uid="{7C7F0C73-653F-4ED1-87EE-F0DEB311FDCE}">
      <text/>
    </comment>
    <comment ref="A51" authorId="0" shapeId="0" xr:uid="{38E08ED1-67FA-472D-A120-5D7559BD71EB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52" authorId="0" shapeId="0" xr:uid="{B7734263-D7E7-4555-8D24-259E26A59211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53" authorId="0" shapeId="0" xr:uid="{5A117221-0DB5-4B4B-91CE-FA6F35F0051A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54" authorId="0" shapeId="0" xr:uid="{B98D265A-29B2-4D41-B350-3F6238409628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55" authorId="0" shapeId="0" xr:uid="{B7761834-17C2-45A5-B482-7CFF3F48E391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56" authorId="0" shapeId="0" xr:uid="{AB69089C-58CB-484D-959E-90DE15709235}">
      <text/>
    </comment>
    <comment ref="A57" authorId="0" shapeId="0" xr:uid="{3A17E9E8-932D-41BF-B4B5-09BABF25859E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58" authorId="0" shapeId="0" xr:uid="{D903A167-A149-4EB6-9A77-9E547E75844A}">
      <text/>
    </comment>
    <comment ref="A59" authorId="0" shapeId="0" xr:uid="{AE3AE1EF-C3E3-4522-90D5-50171DBEB815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60" authorId="0" shapeId="0" xr:uid="{5C72FA15-12FB-4D61-8B6C-EBD3EA9315B9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61" authorId="0" shapeId="0" xr:uid="{8989407F-9481-4226-995B-F3F53CE967C6}">
      <text/>
    </comment>
    <comment ref="A62" authorId="0" shapeId="0" xr:uid="{510A5B86-E1A1-435D-8291-EF21E2809C3A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63" authorId="0" shapeId="0" xr:uid="{CDC754C5-26D2-4A93-B331-A5182A237D27}">
      <text/>
    </comment>
    <comment ref="A64" authorId="0" shapeId="0" xr:uid="{5475E584-3F64-436B-8C00-AAB9F65AE29D}">
      <text/>
    </comment>
    <comment ref="A65" authorId="0" shapeId="0" xr:uid="{4F784415-E3E6-4BEC-92B5-4B8132FD46CD}">
      <text/>
    </comment>
    <comment ref="A66" authorId="0" shapeId="0" xr:uid="{61ABF590-EBFA-4B4C-AE7D-9226570ADFFD}">
      <text/>
    </comment>
    <comment ref="A67" authorId="0" shapeId="0" xr:uid="{65659444-D16F-4703-BAE5-74AB82801256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68" authorId="0" shapeId="0" xr:uid="{A14FC8BE-D28E-46C0-BC45-AF8DF5C6C0C0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69" authorId="0" shapeId="0" xr:uid="{93FAB553-7188-4BB5-8098-F05A327B56FA}">
      <text/>
    </comment>
    <comment ref="A70" authorId="0" shapeId="0" xr:uid="{42A56B6F-FBB0-40B8-9052-D96C31009065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71" authorId="0" shapeId="0" xr:uid="{90C2439F-C7E6-46CB-AD1B-1BEDDF2C1EB7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72" authorId="0" shapeId="0" xr:uid="{42F03189-1D2A-4DA0-A67B-11D621E00441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73" authorId="0" shapeId="0" xr:uid="{9E6DB1FE-A41B-4001-AA01-F9344098EE67}">
      <text/>
    </comment>
    <comment ref="A74" authorId="0" shapeId="0" xr:uid="{A5A3FD2E-D349-4847-8952-A9D11D80E1F6}">
      <text/>
    </comment>
    <comment ref="A75" authorId="0" shapeId="0" xr:uid="{16CFB5F3-5D46-49EE-8D23-4801D1A1B302}">
      <text/>
    </comment>
    <comment ref="A76" authorId="0" shapeId="0" xr:uid="{E8299FB8-9FB1-438A-A3A5-42AE121E2653}">
      <text/>
    </comment>
    <comment ref="A77" authorId="0" shapeId="0" xr:uid="{7BD0592C-282F-46F8-A0AD-2ED61A654C72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78" authorId="0" shapeId="0" xr:uid="{899FCE0F-EA0F-43A1-BCED-0278629F5E5D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79" authorId="0" shapeId="0" xr:uid="{1E8BE829-FD59-41A9-87DE-675C8E75AB95}">
      <text/>
    </comment>
    <comment ref="A80" authorId="0" shapeId="0" xr:uid="{5E9B3245-BF3E-4282-8C7A-CF38A4809097}">
      <text/>
    </comment>
    <comment ref="A81" authorId="0" shapeId="0" xr:uid="{4DB99D98-A9EC-485D-B039-B7B4E35F1EFB}">
      <text/>
    </comment>
    <comment ref="A82" authorId="0" shapeId="0" xr:uid="{3D4061FA-D51D-48BF-8328-E44BBBCFB3B3}">
      <text/>
    </comment>
    <comment ref="A83" authorId="0" shapeId="0" xr:uid="{979570A5-9D91-4DC4-A3A8-2D57BA89EB7D}">
      <text/>
    </comment>
    <comment ref="A84" authorId="0" shapeId="0" xr:uid="{7D4E5768-22AB-4EE2-891F-CB05F2856480}">
      <text/>
    </comment>
    <comment ref="A85" authorId="0" shapeId="0" xr:uid="{8C47B685-A804-48BD-86D7-6BC151F954EB}">
      <text/>
    </comment>
    <comment ref="A86" authorId="0" shapeId="0" xr:uid="{F8DAC7F5-8E24-4359-AB92-8284063C3B16}">
      <text/>
    </comment>
    <comment ref="A87" authorId="0" shapeId="0" xr:uid="{59C275D8-67DB-4950-A2DE-361B3B8B725C}">
      <text/>
    </comment>
    <comment ref="A88" authorId="0" shapeId="0" xr:uid="{44699194-258F-456C-BD0D-05474F81F41C}">
      <text/>
    </comment>
    <comment ref="A89" authorId="0" shapeId="0" xr:uid="{22E529C4-A665-4EBD-AFEA-C4C1AE6FF6EA}">
      <text/>
    </comment>
    <comment ref="A90" authorId="0" shapeId="0" xr:uid="{54B1D90A-4B1C-4669-B13C-D6ED9BB7E9C3}">
      <text/>
    </comment>
    <comment ref="A91" authorId="0" shapeId="0" xr:uid="{66005B41-62BA-4EEA-9207-CA8986D664C3}">
      <text/>
    </comment>
    <comment ref="A92" authorId="0" shapeId="0" xr:uid="{ABB0052A-211F-466A-9ADF-43C58AEA42EC}">
      <text/>
    </comment>
    <comment ref="A93" authorId="0" shapeId="0" xr:uid="{006D91FB-743F-454E-999D-27BEF82F4638}">
      <text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A94" authorId="0" shapeId="0" xr:uid="{0B1D1E2F-3779-4FC6-A3F9-2EA866B972B0}">
      <text/>
    </comment>
    <comment ref="A95" authorId="0" shapeId="0" xr:uid="{2CED86DD-4BB2-476E-8137-A194EFE1A059}">
      <text/>
    </comment>
    <comment ref="A96" authorId="0" shapeId="0" xr:uid="{0BDA79D4-0695-43CE-B9D9-C3518B85D0B5}">
      <text/>
    </comment>
    <comment ref="A97" authorId="0" shapeId="0" xr:uid="{9F5D0E70-7317-446C-B545-95CCECF02EB2}">
      <text/>
    </comment>
    <comment ref="A98" authorId="0" shapeId="0" xr:uid="{A7C7CEA0-4BC7-4F2A-865F-6969A67713FE}">
      <text/>
    </comment>
    <comment ref="A99" authorId="0" shapeId="0" xr:uid="{D9C5320C-D9BE-43CE-9F37-36F4B465E613}">
      <text/>
    </comment>
    <comment ref="A100" authorId="0" shapeId="0" xr:uid="{00B68069-048A-48D8-AD57-FFE1C80E1874}">
      <text/>
    </comment>
    <comment ref="A101" authorId="0" shapeId="0" xr:uid="{57A407FE-C6EF-4B4D-938F-B3EA1D1879A0}">
      <text/>
    </comment>
    <comment ref="A102" authorId="0" shapeId="0" xr:uid="{85A84E2B-EBE4-4FC0-947C-F222D12A1BF9}">
      <text/>
    </comment>
    <comment ref="A103" authorId="0" shapeId="0" xr:uid="{D61A544B-E9B0-4D5D-B7ED-19B754B9D577}">
      <text/>
    </comment>
    <comment ref="A104" authorId="0" shapeId="0" xr:uid="{523441B5-25FF-4790-A2BC-914A47C0DCAC}">
      <text/>
    </comment>
    <comment ref="A105" authorId="0" shapeId="0" xr:uid="{D11E3286-0E16-4A29-A180-295F0C45CD8A}">
      <text/>
    </comment>
    <comment ref="A106" authorId="0" shapeId="0" xr:uid="{0F7FFA3A-2254-41DD-971E-0395287A6EA4}">
      <text/>
    </comment>
    <comment ref="A107" authorId="0" shapeId="0" xr:uid="{B0756707-CA18-4AB7-AD4D-F69A825D51A0}">
      <text/>
    </comment>
    <comment ref="A108" authorId="0" shapeId="0" xr:uid="{FD137CF7-AB1E-4459-8431-0FBAED94F5BD}">
      <text/>
    </comment>
    <comment ref="A109" authorId="0" shapeId="0" xr:uid="{EAC8C21F-E8DC-488A-BD26-C70DCE5EADA8}">
      <text/>
    </comment>
    <comment ref="A110" authorId="0" shapeId="0" xr:uid="{E175DE24-2EAB-403F-A964-C95ADEA08494}">
      <text/>
    </comment>
    <comment ref="A111" authorId="0" shapeId="0" xr:uid="{B0DF7F45-4E99-4310-8950-507BD8CD7F3B}">
      <text/>
    </comment>
    <comment ref="A112" authorId="0" shapeId="0" xr:uid="{F61A5B6B-6CFD-4B65-B408-1C52227856F2}">
      <text/>
    </comment>
  </commentList>
</comments>
</file>

<file path=xl/sharedStrings.xml><?xml version="1.0" encoding="utf-8"?>
<sst xmlns="http://schemas.openxmlformats.org/spreadsheetml/2006/main" count="535" uniqueCount="255">
  <si>
    <t>项链</t>
    <phoneticPr fontId="1" type="noConversion"/>
  </si>
  <si>
    <t>肩膀</t>
    <phoneticPr fontId="1" type="noConversion"/>
  </si>
  <si>
    <t>装备</t>
    <phoneticPr fontId="1" type="noConversion"/>
  </si>
  <si>
    <t>附魔</t>
    <phoneticPr fontId="1" type="noConversion"/>
  </si>
  <si>
    <t>腰带</t>
    <phoneticPr fontId="1" type="noConversion"/>
  </si>
  <si>
    <t>腿</t>
    <phoneticPr fontId="1" type="noConversion"/>
  </si>
  <si>
    <t>远程武器</t>
    <phoneticPr fontId="1" type="noConversion"/>
  </si>
  <si>
    <t>敏捷</t>
    <phoneticPr fontId="1" type="noConversion"/>
  </si>
  <si>
    <t>暴击</t>
    <phoneticPr fontId="1" type="noConversion"/>
  </si>
  <si>
    <t>命中</t>
    <phoneticPr fontId="1" type="noConversion"/>
  </si>
  <si>
    <t>AP</t>
    <phoneticPr fontId="1" type="noConversion"/>
  </si>
  <si>
    <t>附魔敏捷</t>
    <phoneticPr fontId="1" type="noConversion"/>
  </si>
  <si>
    <t>附魔暴击</t>
    <phoneticPr fontId="1" type="noConversion"/>
  </si>
  <si>
    <t>附魔命中</t>
    <phoneticPr fontId="1" type="noConversion"/>
  </si>
  <si>
    <t>附魔AP</t>
    <phoneticPr fontId="1" type="noConversion"/>
  </si>
  <si>
    <t>史诗弓</t>
    <phoneticPr fontId="1" type="noConversion"/>
  </si>
  <si>
    <t>龙息火炮</t>
    <phoneticPr fontId="1" type="noConversion"/>
  </si>
  <si>
    <t>惩戒弩</t>
    <phoneticPr fontId="1" type="noConversion"/>
  </si>
  <si>
    <t>锯齿箭</t>
    <phoneticPr fontId="1" type="noConversion"/>
  </si>
  <si>
    <t>奥山箭</t>
    <phoneticPr fontId="1" type="noConversion"/>
  </si>
  <si>
    <t>瑟银箭</t>
    <phoneticPr fontId="1" type="noConversion"/>
  </si>
  <si>
    <t>残忍利刃</t>
    <phoneticPr fontId="1" type="noConversion"/>
  </si>
  <si>
    <t>狗牙</t>
    <phoneticPr fontId="1" type="noConversion"/>
  </si>
  <si>
    <t>斩骨手斧</t>
    <phoneticPr fontId="1" type="noConversion"/>
  </si>
  <si>
    <t>敏捷断肋者</t>
    <phoneticPr fontId="1" type="noConversion"/>
  </si>
  <si>
    <t>刺杀之刃</t>
    <phoneticPr fontId="1" type="noConversion"/>
  </si>
  <si>
    <t>哈卡莱战刃</t>
    <phoneticPr fontId="1" type="noConversion"/>
  </si>
  <si>
    <t>无面者之牙</t>
    <phoneticPr fontId="1" type="noConversion"/>
  </si>
  <si>
    <t>T1头</t>
    <phoneticPr fontId="1" type="noConversion"/>
  </si>
  <si>
    <t>T2头</t>
    <phoneticPr fontId="1" type="noConversion"/>
  </si>
  <si>
    <t>R10头</t>
    <phoneticPr fontId="1" type="noConversion"/>
  </si>
  <si>
    <t>R13头</t>
    <phoneticPr fontId="1" type="noConversion"/>
  </si>
  <si>
    <t>毁灭王冠</t>
    <phoneticPr fontId="1" type="noConversion"/>
  </si>
  <si>
    <t>T1肩</t>
    <phoneticPr fontId="1" type="noConversion"/>
  </si>
  <si>
    <t>T2肩</t>
    <phoneticPr fontId="1" type="noConversion"/>
  </si>
  <si>
    <t>R10肩</t>
    <phoneticPr fontId="1" type="noConversion"/>
  </si>
  <si>
    <t>R13肩</t>
    <phoneticPr fontId="1" type="noConversion"/>
  </si>
  <si>
    <t>T1胸</t>
    <phoneticPr fontId="1" type="noConversion"/>
  </si>
  <si>
    <t>T2胸</t>
    <phoneticPr fontId="1" type="noConversion"/>
  </si>
  <si>
    <t>R8胸</t>
    <phoneticPr fontId="1" type="noConversion"/>
  </si>
  <si>
    <t>R13胸</t>
    <phoneticPr fontId="1" type="noConversion"/>
  </si>
  <si>
    <t>T1手腕</t>
    <phoneticPr fontId="1" type="noConversion"/>
  </si>
  <si>
    <t>T2手腕</t>
    <phoneticPr fontId="1" type="noConversion"/>
  </si>
  <si>
    <t>真龙护腕</t>
    <phoneticPr fontId="1" type="noConversion"/>
  </si>
  <si>
    <t>T1手</t>
    <phoneticPr fontId="1" type="noConversion"/>
  </si>
  <si>
    <t>T2手</t>
    <phoneticPr fontId="1" type="noConversion"/>
  </si>
  <si>
    <t>R7手</t>
    <phoneticPr fontId="1" type="noConversion"/>
  </si>
  <si>
    <t>R12手</t>
    <phoneticPr fontId="1" type="noConversion"/>
  </si>
  <si>
    <t>T1腰带</t>
    <phoneticPr fontId="1" type="noConversion"/>
  </si>
  <si>
    <t>T2腰带</t>
    <phoneticPr fontId="1" type="noConversion"/>
  </si>
  <si>
    <t>塞拉赞恩</t>
    <phoneticPr fontId="1" type="noConversion"/>
  </si>
  <si>
    <t>T1裤子</t>
    <phoneticPr fontId="1" type="noConversion"/>
  </si>
  <si>
    <t>T2裤子</t>
    <phoneticPr fontId="1" type="noConversion"/>
  </si>
  <si>
    <t>R8裤子</t>
    <phoneticPr fontId="1" type="noConversion"/>
  </si>
  <si>
    <t>R12裤子</t>
    <phoneticPr fontId="1" type="noConversion"/>
  </si>
  <si>
    <t>T1鞋子</t>
    <phoneticPr fontId="1" type="noConversion"/>
  </si>
  <si>
    <t>T2鞋子</t>
    <phoneticPr fontId="1" type="noConversion"/>
  </si>
  <si>
    <t>R7鞋子</t>
    <phoneticPr fontId="1" type="noConversion"/>
  </si>
  <si>
    <t>R12鞋子</t>
    <phoneticPr fontId="1" type="noConversion"/>
  </si>
  <si>
    <t>黑爵士</t>
    <phoneticPr fontId="1" type="noConversion"/>
  </si>
  <si>
    <t>环雾</t>
    <phoneticPr fontId="1" type="noConversion"/>
  </si>
  <si>
    <t>强者</t>
    <phoneticPr fontId="1" type="noConversion"/>
  </si>
  <si>
    <t>火喉</t>
    <phoneticPr fontId="1" type="noConversion"/>
  </si>
  <si>
    <t>黑龙MM</t>
    <phoneticPr fontId="1" type="noConversion"/>
  </si>
  <si>
    <t>阴谋坠饰</t>
    <phoneticPr fontId="1" type="noConversion"/>
  </si>
  <si>
    <t>哈卡之眼</t>
    <phoneticPr fontId="1" type="noConversion"/>
  </si>
  <si>
    <t>埃古雷亚</t>
    <phoneticPr fontId="1" type="noConversion"/>
  </si>
  <si>
    <t>迅击</t>
    <phoneticPr fontId="1" type="noConversion"/>
  </si>
  <si>
    <t>黯淡精灵</t>
    <phoneticPr fontId="1" type="noConversion"/>
  </si>
  <si>
    <t>胡里奥</t>
    <phoneticPr fontId="1" type="noConversion"/>
  </si>
  <si>
    <t>奈法头戒指</t>
    <phoneticPr fontId="1" type="noConversion"/>
  </si>
  <si>
    <t>巨魔族长指环</t>
    <phoneticPr fontId="1" type="noConversion"/>
  </si>
  <si>
    <t>巨魔族长徽记</t>
    <phoneticPr fontId="1" type="noConversion"/>
  </si>
  <si>
    <t>黑手</t>
    <phoneticPr fontId="1" type="noConversion"/>
  </si>
  <si>
    <t>职业饰品</t>
    <phoneticPr fontId="1" type="noConversion"/>
  </si>
  <si>
    <t>龙牙</t>
    <phoneticPr fontId="1" type="noConversion"/>
  </si>
  <si>
    <t>伤害下限</t>
    <phoneticPr fontId="1" type="noConversion"/>
  </si>
  <si>
    <t>伤害上限</t>
    <phoneticPr fontId="1" type="noConversion"/>
  </si>
  <si>
    <t>武器攻速</t>
    <phoneticPr fontId="1" type="noConversion"/>
  </si>
  <si>
    <t>灵魂之弦</t>
    <phoneticPr fontId="1" type="noConversion"/>
  </si>
  <si>
    <t>巨虫的幼体</t>
    <phoneticPr fontId="1" type="noConversion"/>
  </si>
  <si>
    <t>觅血者</t>
    <phoneticPr fontId="1" type="noConversion"/>
  </si>
  <si>
    <t>蛛魔制奴者</t>
    <phoneticPr fontId="1" type="noConversion"/>
  </si>
  <si>
    <t>T2.5头</t>
    <phoneticPr fontId="1" type="noConversion"/>
  </si>
  <si>
    <t>T3头</t>
    <phoneticPr fontId="1" type="noConversion"/>
  </si>
  <si>
    <t>雷德主手</t>
    <phoneticPr fontId="1" type="noConversion"/>
  </si>
  <si>
    <t>雷德副手</t>
    <phoneticPr fontId="1" type="noConversion"/>
  </si>
  <si>
    <t>T2.5肩</t>
    <phoneticPr fontId="1" type="noConversion"/>
  </si>
  <si>
    <t>T3肩</t>
    <phoneticPr fontId="1" type="noConversion"/>
  </si>
  <si>
    <t>狙击瞄准镜</t>
  </si>
  <si>
    <t>狙击瞄准镜</t>
    <phoneticPr fontId="1" type="noConversion"/>
  </si>
  <si>
    <t>比兹尼克瞄准镜</t>
    <phoneticPr fontId="1" type="noConversion"/>
  </si>
  <si>
    <t>角色基础-巨魔</t>
    <phoneticPr fontId="1" type="noConversion"/>
  </si>
  <si>
    <t>角色基础-矮人</t>
    <phoneticPr fontId="1" type="noConversion"/>
  </si>
  <si>
    <t>T3手腕</t>
    <phoneticPr fontId="1" type="noConversion"/>
  </si>
  <si>
    <t>T3手</t>
    <phoneticPr fontId="1" type="noConversion"/>
  </si>
  <si>
    <t>T3腰带</t>
    <phoneticPr fontId="1" type="noConversion"/>
  </si>
  <si>
    <t>T2.5裤子</t>
  </si>
  <si>
    <t>T3裤子</t>
  </si>
  <si>
    <t>T2.5鞋子</t>
    <phoneticPr fontId="1" type="noConversion"/>
  </si>
  <si>
    <t>T3鞋子</t>
    <phoneticPr fontId="1" type="noConversion"/>
  </si>
  <si>
    <t>T2.5胸</t>
  </si>
  <si>
    <t>T3胸</t>
  </si>
  <si>
    <t>神圣其拉短剑</t>
    <phoneticPr fontId="1" type="noConversion"/>
  </si>
  <si>
    <t>异种虫爪</t>
    <phoneticPr fontId="1" type="noConversion"/>
  </si>
  <si>
    <t>哈霍兰之刺</t>
    <phoneticPr fontId="1" type="noConversion"/>
  </si>
  <si>
    <t>青铜龙崇拜戒指</t>
    <phoneticPr fontId="1" type="noConversion"/>
  </si>
  <si>
    <t>屠神者之戒</t>
    <phoneticPr fontId="1" type="noConversion"/>
  </si>
  <si>
    <t>沙漠掠夺者之刺-双手</t>
    <phoneticPr fontId="1" type="noConversion"/>
  </si>
  <si>
    <t>史诗杖-双手</t>
    <phoneticPr fontId="1" type="noConversion"/>
  </si>
  <si>
    <t>残暴之刃-双手</t>
    <phoneticPr fontId="1" type="noConversion"/>
  </si>
  <si>
    <t>AL-双手</t>
    <phoneticPr fontId="1" type="noConversion"/>
  </si>
  <si>
    <t>堕落神明</t>
    <phoneticPr fontId="1" type="noConversion"/>
  </si>
  <si>
    <t>尖刺坠饰</t>
    <phoneticPr fontId="1" type="noConversion"/>
  </si>
  <si>
    <t>超自然能量</t>
    <phoneticPr fontId="1" type="noConversion"/>
  </si>
  <si>
    <t>屠龙者的纹章</t>
    <phoneticPr fontId="1" type="noConversion"/>
  </si>
  <si>
    <t>蛛魔之眼</t>
    <phoneticPr fontId="1" type="noConversion"/>
  </si>
  <si>
    <t>怒风的沸腾符咒</t>
    <phoneticPr fontId="1" type="noConversion"/>
  </si>
  <si>
    <t>支配披风</t>
    <phoneticPr fontId="1" type="noConversion"/>
  </si>
  <si>
    <t>T3戒指</t>
    <phoneticPr fontId="1" type="noConversion"/>
  </si>
  <si>
    <t>鼓舞之戒</t>
    <phoneticPr fontId="1" type="noConversion"/>
  </si>
  <si>
    <t>碎裂白骨战斧</t>
    <phoneticPr fontId="1" type="noConversion"/>
  </si>
  <si>
    <t>套装奖励AP</t>
    <phoneticPr fontId="1" type="noConversion"/>
  </si>
  <si>
    <t>远程AP</t>
    <phoneticPr fontId="1" type="noConversion"/>
  </si>
  <si>
    <t>附魔攻速</t>
    <phoneticPr fontId="1" type="noConversion"/>
  </si>
  <si>
    <t>阵营</t>
    <phoneticPr fontId="1" type="noConversion"/>
  </si>
  <si>
    <t>种族</t>
    <phoneticPr fontId="1" type="noConversion"/>
  </si>
  <si>
    <t>请选择</t>
    <phoneticPr fontId="1" type="noConversion"/>
  </si>
  <si>
    <t>武器技能</t>
    <phoneticPr fontId="1" type="noConversion"/>
  </si>
  <si>
    <t>部落</t>
  </si>
  <si>
    <t>选项内容</t>
    <phoneticPr fontId="1" type="noConversion"/>
  </si>
  <si>
    <t>面板信息</t>
    <phoneticPr fontId="1" type="noConversion"/>
  </si>
  <si>
    <t>面板内容</t>
    <phoneticPr fontId="1" type="noConversion"/>
  </si>
  <si>
    <t>角色秒伤（基于9秒循环计算）- 目标等级63</t>
    <phoneticPr fontId="1" type="noConversion"/>
  </si>
  <si>
    <t>总秒伤</t>
    <phoneticPr fontId="1" type="noConversion"/>
  </si>
  <si>
    <t>宠物秒伤-猫(按基础暴击10%计算)</t>
    <phoneticPr fontId="1" type="noConversion"/>
  </si>
  <si>
    <t>头</t>
    <phoneticPr fontId="1" type="noConversion"/>
  </si>
  <si>
    <t>手套</t>
    <phoneticPr fontId="1" type="noConversion"/>
  </si>
  <si>
    <t>天赋</t>
    <phoneticPr fontId="1" type="noConversion"/>
  </si>
  <si>
    <t>9秒循环时间</t>
    <phoneticPr fontId="1" type="noConversion"/>
  </si>
  <si>
    <t>披风</t>
    <phoneticPr fontId="1" type="noConversion"/>
  </si>
  <si>
    <t>3敏捷</t>
    <phoneticPr fontId="1" type="noConversion"/>
  </si>
  <si>
    <t>鞋</t>
    <phoneticPr fontId="1" type="noConversion"/>
  </si>
  <si>
    <t>敏捷+7</t>
    <phoneticPr fontId="1" type="noConversion"/>
  </si>
  <si>
    <t>模拟副本</t>
    <phoneticPr fontId="1" type="noConversion"/>
  </si>
  <si>
    <t>角色-敏捷</t>
    <phoneticPr fontId="1" type="noConversion"/>
  </si>
  <si>
    <t>胸</t>
    <phoneticPr fontId="1" type="noConversion"/>
  </si>
  <si>
    <t>全属性+4</t>
    <phoneticPr fontId="1" type="noConversion"/>
  </si>
  <si>
    <t>戒指1</t>
    <phoneticPr fontId="1" type="noConversion"/>
  </si>
  <si>
    <t>联盟-骑士-力量祝福(作用宠物）</t>
    <phoneticPr fontId="1" type="noConversion"/>
  </si>
  <si>
    <t>角色-远程AP</t>
    <phoneticPr fontId="1" type="noConversion"/>
  </si>
  <si>
    <t>手腕</t>
    <phoneticPr fontId="1" type="noConversion"/>
  </si>
  <si>
    <t>戒指2</t>
    <phoneticPr fontId="1" type="noConversion"/>
  </si>
  <si>
    <t>手腕</t>
    <phoneticPr fontId="1" type="noConversion"/>
  </si>
  <si>
    <t>联盟-骑士-王者祝福</t>
    <phoneticPr fontId="1" type="noConversion"/>
  </si>
  <si>
    <t>角色-暴击率</t>
    <phoneticPr fontId="1" type="noConversion"/>
  </si>
  <si>
    <t>近战武器1</t>
    <phoneticPr fontId="1" type="noConversion"/>
  </si>
  <si>
    <t>饰品1</t>
    <phoneticPr fontId="1" type="noConversion"/>
  </si>
  <si>
    <t>部落-萨满-风之优雅</t>
    <phoneticPr fontId="1" type="noConversion"/>
  </si>
  <si>
    <t>角色-命中</t>
    <phoneticPr fontId="1" type="noConversion"/>
  </si>
  <si>
    <t>近战武器2</t>
    <phoneticPr fontId="1" type="noConversion"/>
  </si>
  <si>
    <t>饰品2</t>
    <phoneticPr fontId="1" type="noConversion"/>
  </si>
  <si>
    <t>部落-萨满-大地之力(作用宠物）</t>
    <phoneticPr fontId="1" type="noConversion"/>
  </si>
  <si>
    <t>雄鹰守护(AP)</t>
    <phoneticPr fontId="1" type="noConversion"/>
  </si>
  <si>
    <t>远程武器</t>
    <phoneticPr fontId="1" type="noConversion"/>
  </si>
  <si>
    <t>战士-战斗怒吼(作用宠物）</t>
    <phoneticPr fontId="1" type="noConversion"/>
  </si>
  <si>
    <t>强击光环(AP)</t>
    <phoneticPr fontId="1" type="noConversion"/>
  </si>
  <si>
    <t>手套</t>
    <phoneticPr fontId="1" type="noConversion"/>
  </si>
  <si>
    <t>德鲁伊-野性赐福</t>
    <phoneticPr fontId="1" type="noConversion"/>
  </si>
  <si>
    <t>多重加成(8T1或军装手)</t>
    <phoneticPr fontId="1" type="noConversion"/>
  </si>
  <si>
    <t>腰带</t>
    <phoneticPr fontId="1" type="noConversion"/>
  </si>
  <si>
    <t>德鲁伊-兽群领袖</t>
    <phoneticPr fontId="1" type="noConversion"/>
  </si>
  <si>
    <t>套装-3T2(AP)</t>
    <phoneticPr fontId="1" type="noConversion"/>
  </si>
  <si>
    <t>腿</t>
    <phoneticPr fontId="1" type="noConversion"/>
  </si>
  <si>
    <t>世界BUFF-屠龙者的咆哮</t>
    <phoneticPr fontId="1" type="noConversion"/>
  </si>
  <si>
    <t>鞋</t>
    <phoneticPr fontId="1" type="noConversion"/>
  </si>
  <si>
    <t>世界BUFF-风歌夜曲</t>
    <phoneticPr fontId="1" type="noConversion"/>
  </si>
  <si>
    <t>8T2覆盖率（估算）</t>
    <phoneticPr fontId="1" type="noConversion"/>
  </si>
  <si>
    <t>戒指1</t>
    <phoneticPr fontId="1" type="noConversion"/>
  </si>
  <si>
    <t>世界BUFF-马戏团-伤害</t>
    <phoneticPr fontId="1" type="noConversion"/>
  </si>
  <si>
    <t>套装-4T3(AP)</t>
    <phoneticPr fontId="1" type="noConversion"/>
  </si>
  <si>
    <t>药水-猫鼬</t>
    <phoneticPr fontId="1" type="noConversion"/>
  </si>
  <si>
    <t>食物-烤鱿鱼</t>
    <phoneticPr fontId="1" type="noConversion"/>
  </si>
  <si>
    <t>药剂-厚蝎粉</t>
    <phoneticPr fontId="1" type="noConversion"/>
  </si>
  <si>
    <t>雄鹰天赋触发覆盖率（估算）</t>
    <phoneticPr fontId="1" type="noConversion"/>
  </si>
  <si>
    <t>人物基础</t>
    <phoneticPr fontId="1" type="noConversion"/>
  </si>
  <si>
    <t>魂能之力(作用宠物）</t>
    <phoneticPr fontId="1" type="noConversion"/>
  </si>
  <si>
    <t>魂能之击(作用宠物）</t>
    <phoneticPr fontId="1" type="noConversion"/>
  </si>
  <si>
    <t>敏捷卷轴IV(作用宠物）</t>
    <phoneticPr fontId="1" type="noConversion"/>
  </si>
  <si>
    <t>黑龙MM</t>
  </si>
  <si>
    <t>T1胸</t>
  </si>
  <si>
    <t>8敏捷</t>
  </si>
  <si>
    <t>黑爵士</t>
  </si>
  <si>
    <t>残忍利刃</t>
  </si>
  <si>
    <t>T1手腕</t>
  </si>
  <si>
    <t>T1手</t>
  </si>
  <si>
    <t>7敏捷</t>
  </si>
  <si>
    <t>T1腰带</t>
  </si>
  <si>
    <t>T1裤子</t>
  </si>
  <si>
    <t>T1鞋子</t>
  </si>
  <si>
    <t>黯淡精灵</t>
  </si>
  <si>
    <t>胡里奥</t>
  </si>
  <si>
    <t>黑手</t>
  </si>
  <si>
    <t>职业饰品</t>
  </si>
  <si>
    <t>BWL</t>
  </si>
  <si>
    <t>惩戒弩</t>
  </si>
  <si>
    <t>龙牙之刃</t>
    <phoneticPr fontId="1" type="noConversion"/>
  </si>
  <si>
    <t>末日之刃</t>
    <phoneticPr fontId="1" type="noConversion"/>
  </si>
  <si>
    <t>狗牙</t>
  </si>
  <si>
    <t>套装-8T2(根据覆盖率计算)(AP)</t>
    <phoneticPr fontId="1" type="noConversion"/>
  </si>
  <si>
    <t>单手15敏捷-P3</t>
  </si>
  <si>
    <t>套装-2R10/R8（敏捷）</t>
    <phoneticPr fontId="1" type="noConversion"/>
  </si>
  <si>
    <t>套装-6R13（敏捷）</t>
    <phoneticPr fontId="1" type="noConversion"/>
  </si>
  <si>
    <t>源力指环</t>
    <phoneticPr fontId="1" type="noConversion"/>
  </si>
  <si>
    <t>破甲（5层）</t>
    <phoneticPr fontId="1" type="noConversion"/>
  </si>
  <si>
    <t>精灵之火</t>
    <phoneticPr fontId="1" type="noConversion"/>
  </si>
  <si>
    <t>鲁莽诅咒</t>
    <phoneticPr fontId="1" type="noConversion"/>
  </si>
  <si>
    <t>有</t>
  </si>
  <si>
    <t>T1肩</t>
  </si>
  <si>
    <t>T1头</t>
  </si>
  <si>
    <t>模拟器目前无法计算命中不达标的伤害损失，因此配装方案请严格按照300武器技能9命中，305武器技能6命中（右侧面板信息会根据天赋和配装自动显示实际命中）</t>
    <phoneticPr fontId="1" type="noConversion"/>
  </si>
  <si>
    <t>角色基础-兽人</t>
    <phoneticPr fontId="1" type="noConversion"/>
  </si>
  <si>
    <t>角色基础-精灵</t>
    <phoneticPr fontId="1" type="noConversion"/>
  </si>
  <si>
    <t>角色基础-牛头人</t>
    <phoneticPr fontId="1" type="noConversion"/>
  </si>
  <si>
    <t>帝殒</t>
    <phoneticPr fontId="1" type="noConversion"/>
  </si>
  <si>
    <t>0野兽/31射击/20生存</t>
  </si>
  <si>
    <t>巨魔</t>
  </si>
  <si>
    <t>获取难度</t>
    <phoneticPr fontId="1" type="noConversion"/>
  </si>
  <si>
    <t>★</t>
    <phoneticPr fontId="1" type="noConversion"/>
  </si>
  <si>
    <t>★★★</t>
    <phoneticPr fontId="1" type="noConversion"/>
  </si>
  <si>
    <t>★★</t>
    <phoneticPr fontId="1" type="noConversion"/>
  </si>
  <si>
    <t>★★★★</t>
    <phoneticPr fontId="1" type="noConversion"/>
  </si>
  <si>
    <t>★★★★★</t>
    <phoneticPr fontId="1" type="noConversion"/>
  </si>
  <si>
    <t>★★★★★★</t>
    <phoneticPr fontId="1" type="noConversion"/>
  </si>
  <si>
    <t>BIS阶段</t>
    <phoneticPr fontId="1" type="noConversion"/>
  </si>
  <si>
    <t>1-1</t>
    <phoneticPr fontId="1" type="noConversion"/>
  </si>
  <si>
    <t>3-5</t>
    <phoneticPr fontId="1" type="noConversion"/>
  </si>
  <si>
    <t>5-5(矮人)</t>
    <phoneticPr fontId="1" type="noConversion"/>
  </si>
  <si>
    <t>6-6</t>
    <phoneticPr fontId="1" type="noConversion"/>
  </si>
  <si>
    <t>2-2</t>
    <phoneticPr fontId="1" type="noConversion"/>
  </si>
  <si>
    <t>1-3</t>
    <phoneticPr fontId="1" type="noConversion"/>
  </si>
  <si>
    <t>4-4</t>
    <phoneticPr fontId="1" type="noConversion"/>
  </si>
  <si>
    <t>4-5</t>
    <phoneticPr fontId="1" type="noConversion"/>
  </si>
  <si>
    <t>5-5</t>
    <phoneticPr fontId="1" type="noConversion"/>
  </si>
  <si>
    <t>2-5</t>
    <phoneticPr fontId="1" type="noConversion"/>
  </si>
  <si>
    <t>2-5(搭配R10肩)</t>
    <phoneticPr fontId="1" type="noConversion"/>
  </si>
  <si>
    <t>2-5(搭配R10头)</t>
    <phoneticPr fontId="1" type="noConversion"/>
  </si>
  <si>
    <t>1-2</t>
    <phoneticPr fontId="1" type="noConversion"/>
  </si>
  <si>
    <t>2-6</t>
    <phoneticPr fontId="1" type="noConversion"/>
  </si>
  <si>
    <t>1-4</t>
    <phoneticPr fontId="1" type="noConversion"/>
  </si>
  <si>
    <t>其拉之怒</t>
    <phoneticPr fontId="1" type="noConversion"/>
  </si>
  <si>
    <t>3-5（搭配军装)</t>
    <phoneticPr fontId="1" type="noConversion"/>
  </si>
  <si>
    <t>3-4（搭配军装)</t>
    <phoneticPr fontId="1" type="noConversion"/>
  </si>
  <si>
    <t>2-4（搭配军装)</t>
    <phoneticPr fontId="1" type="noConversion"/>
  </si>
  <si>
    <t>5-5（搭配军装)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</si>
</sst>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%"/>
    <numFmt numFmtId="177" formatCode="0.00_ "/>
  </numFmts>
  <fonts count="18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color theme="1"/>
      <name val="微软雅黑"/>
      <family val="2"/>
      <charset val="134"/>
    </font>
    <font>
      <b/>
      <sz val="9"/>
      <color theme="1"/>
      <name val="微软雅黑"/>
      <family val="2"/>
      <charset val="134"/>
    </font>
    <font>
      <b/>
      <sz val="20"/>
      <color theme="1"/>
      <name val="微软雅黑"/>
      <family val="2"/>
      <charset val="134"/>
    </font>
    <font>
      <sz val="9"/>
      <color theme="0" tint="-0.249977111117893"/>
      <name val="微软雅黑"/>
      <family val="2"/>
      <charset val="134"/>
    </font>
    <font>
      <sz val="7"/>
      <color theme="0" tint="-0.249977111117893"/>
      <name val="微软雅黑"/>
      <family val="2"/>
      <charset val="134"/>
    </font>
    <font>
      <b/>
      <sz val="50"/>
      <color theme="1"/>
      <name val="微软雅黑"/>
      <family val="2"/>
      <charset val="134"/>
    </font>
    <font>
      <b/>
      <sz val="26"/>
      <color theme="1"/>
      <name val="微软雅黑"/>
      <family val="2"/>
      <charset val="134"/>
    </font>
    <font>
      <b/>
      <sz val="11"/>
      <color theme="1"/>
      <name val="微软雅黑"/>
      <family val="2"/>
      <charset val="134"/>
    </font>
    <font>
      <b/>
      <sz val="12"/>
      <name val="微软雅黑"/>
      <family val="2"/>
      <charset val="134"/>
    </font>
    <font>
      <b/>
      <sz val="12"/>
      <color theme="1"/>
      <name val="微软雅黑"/>
      <family val="2"/>
      <charset val="134"/>
    </font>
    <font>
      <b/>
      <sz val="14"/>
      <color rgb="FFFF0000"/>
      <name val="微软雅黑"/>
      <family val="2"/>
      <charset val="134"/>
    </font>
    <font>
      <b/>
      <sz val="11"/>
      <color theme="1"/>
      <name val="宋体"/>
      <family val="2"/>
      <charset val="134"/>
      <scheme val="minor"/>
    </font>
    <font>
      <sz val="9"/>
      <color indexed="81"/>
      <name val="宋体"/>
      <family val="3"/>
      <charset val="134"/>
    </font>
    <font>
      <b/>
      <sz val="9"/>
      <color indexed="81"/>
      <name val="宋体"/>
      <family val="3"/>
      <charset val="134"/>
    </font>
    <font>
      <b/>
      <sz val="9"/>
      <color indexed="81"/>
      <name val="宋体"/>
      <charset val="134"/>
    </font>
  </fonts>
  <fills count="11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CC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theme="3" tint="0.39997558519241921"/>
      </left>
      <right style="medium">
        <color theme="3" tint="0.39997558519241921"/>
      </right>
      <top style="medium">
        <color theme="3" tint="0.39997558519241921"/>
      </top>
      <bottom style="medium">
        <color theme="3" tint="0.39997558519241921"/>
      </bottom>
      <diagonal/>
    </border>
    <border>
      <left style="medium">
        <color theme="3" tint="0.39997558519241921"/>
      </left>
      <right/>
      <top style="medium">
        <color theme="3" tint="0.39997558519241921"/>
      </top>
      <bottom/>
      <diagonal/>
    </border>
    <border>
      <left/>
      <right/>
      <top style="medium">
        <color theme="3" tint="0.39997558519241921"/>
      </top>
      <bottom/>
      <diagonal/>
    </border>
    <border>
      <left/>
      <right style="medium">
        <color theme="3" tint="0.39997558519241921"/>
      </right>
      <top style="medium">
        <color theme="3" tint="0.39997558519241921"/>
      </top>
      <bottom/>
      <diagonal/>
    </border>
    <border>
      <left style="medium">
        <color theme="3" tint="0.39997558519241921"/>
      </left>
      <right/>
      <top/>
      <bottom style="medium">
        <color theme="3" tint="0.39997558519241921"/>
      </bottom>
      <diagonal/>
    </border>
    <border>
      <left/>
      <right/>
      <top/>
      <bottom style="medium">
        <color theme="3" tint="0.39997558519241921"/>
      </bottom>
      <diagonal/>
    </border>
    <border>
      <left/>
      <right style="medium">
        <color theme="3" tint="0.39997558519241921"/>
      </right>
      <top/>
      <bottom style="medium">
        <color theme="3" tint="0.39997558519241921"/>
      </bottom>
      <diagonal/>
    </border>
    <border>
      <left style="medium">
        <color theme="3" tint="0.39997558519241921"/>
      </left>
      <right/>
      <top/>
      <bottom/>
      <diagonal/>
    </border>
    <border>
      <left/>
      <right style="medium">
        <color theme="3" tint="0.39997558519241921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9" fontId="2" fillId="0" borderId="0" applyFont="0" applyFill="0" applyBorder="0" applyAlignment="0" applyProtection="0">
      <alignment vertical="center"/>
    </xf>
  </cellStyleXfs>
  <cellXfs count="84">
    <xf numFmtId="0" fontId="0" fillId="0" borderId="0" xfId="0">
      <alignment vertical="center"/>
    </xf>
    <xf numFmtId="0" fontId="3" fillId="2" borderId="0" xfId="0" applyFont="1" applyFill="1" applyAlignment="1">
      <alignment horizontal="center" vertical="center"/>
    </xf>
    <xf numFmtId="0" fontId="0" fillId="6" borderId="0" xfId="0" applyFill="1" applyBorder="1">
      <alignment vertical="center"/>
    </xf>
    <xf numFmtId="0" fontId="3" fillId="6" borderId="0" xfId="0" applyFont="1" applyFill="1" applyBorder="1" applyAlignment="1">
      <alignment horizontal="center" vertical="center"/>
    </xf>
    <xf numFmtId="0" fontId="0" fillId="6" borderId="0" xfId="0" applyFill="1">
      <alignment vertical="center"/>
    </xf>
    <xf numFmtId="0" fontId="3" fillId="3" borderId="1" xfId="0" applyFont="1" applyFill="1" applyBorder="1" applyAlignment="1" applyProtection="1">
      <alignment horizontal="center" vertical="center"/>
      <protection locked="0"/>
    </xf>
    <xf numFmtId="0" fontId="3" fillId="9" borderId="0" xfId="0" applyFont="1" applyFill="1" applyProtection="1">
      <alignment vertical="center"/>
      <protection locked="0"/>
    </xf>
    <xf numFmtId="0" fontId="3" fillId="9" borderId="0" xfId="0" applyFont="1" applyFill="1" applyAlignment="1" applyProtection="1">
      <alignment horizontal="center" vertical="center"/>
      <protection locked="0"/>
    </xf>
    <xf numFmtId="0" fontId="3" fillId="3" borderId="0" xfId="0" applyFont="1" applyFill="1" applyAlignment="1" applyProtection="1">
      <alignment horizontal="center" vertical="center"/>
      <protection locked="0"/>
    </xf>
    <xf numFmtId="0" fontId="3" fillId="5" borderId="2" xfId="0" applyFont="1" applyFill="1" applyBorder="1" applyAlignment="1" applyProtection="1">
      <alignment horizontal="center" vertical="center"/>
      <protection locked="0"/>
    </xf>
    <xf numFmtId="0" fontId="3" fillId="6" borderId="2" xfId="0" applyFont="1" applyFill="1" applyBorder="1" applyAlignment="1" applyProtection="1">
      <alignment horizontal="center" vertical="center"/>
      <protection locked="0"/>
    </xf>
    <xf numFmtId="0" fontId="3" fillId="9" borderId="2" xfId="0" applyFont="1" applyFill="1" applyBorder="1" applyAlignment="1" applyProtection="1">
      <alignment horizontal="center" vertical="center"/>
      <protection locked="0"/>
    </xf>
    <xf numFmtId="9" fontId="3" fillId="9" borderId="2" xfId="0" applyNumberFormat="1" applyFont="1" applyFill="1" applyBorder="1" applyAlignment="1" applyProtection="1">
      <alignment horizontal="center" vertical="center"/>
      <protection locked="0"/>
    </xf>
    <xf numFmtId="0" fontId="3" fillId="5" borderId="2" xfId="0" applyFont="1" applyFill="1" applyBorder="1" applyProtection="1">
      <alignment vertical="center"/>
      <protection locked="0"/>
    </xf>
    <xf numFmtId="0" fontId="3" fillId="7" borderId="2" xfId="0" applyFont="1" applyFill="1" applyBorder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6" fillId="9" borderId="0" xfId="0" applyFont="1" applyFill="1" applyProtection="1">
      <alignment vertical="center"/>
      <protection locked="0"/>
    </xf>
    <xf numFmtId="0" fontId="3" fillId="4" borderId="0" xfId="0" applyFont="1" applyFill="1" applyAlignment="1" applyProtection="1">
      <alignment horizontal="center" vertical="center"/>
      <protection locked="0"/>
    </xf>
    <xf numFmtId="9" fontId="3" fillId="6" borderId="2" xfId="0" applyNumberFormat="1" applyFont="1" applyFill="1" applyBorder="1" applyAlignment="1" applyProtection="1">
      <alignment horizontal="center" vertical="center"/>
      <protection locked="0"/>
    </xf>
    <xf numFmtId="0" fontId="3" fillId="5" borderId="0" xfId="0" applyFont="1" applyFill="1" applyAlignment="1" applyProtection="1">
      <alignment horizontal="center" vertical="center"/>
      <protection locked="0"/>
    </xf>
    <xf numFmtId="0" fontId="0" fillId="6" borderId="0" xfId="0" applyFill="1" applyProtection="1">
      <alignment vertical="center"/>
      <protection locked="0"/>
    </xf>
    <xf numFmtId="0" fontId="3" fillId="8" borderId="2" xfId="0" applyFont="1" applyFill="1" applyBorder="1" applyAlignment="1" applyProtection="1">
      <alignment horizontal="center" vertical="center"/>
    </xf>
    <xf numFmtId="2" fontId="3" fillId="8" borderId="2" xfId="0" applyNumberFormat="1" applyFont="1" applyFill="1" applyBorder="1" applyAlignment="1" applyProtection="1">
      <alignment horizontal="center" vertical="center"/>
    </xf>
    <xf numFmtId="176" fontId="3" fillId="8" borderId="2" xfId="1" applyNumberFormat="1" applyFont="1" applyFill="1" applyBorder="1" applyAlignment="1" applyProtection="1">
      <alignment horizontal="center" vertical="center"/>
    </xf>
    <xf numFmtId="0" fontId="7" fillId="9" borderId="0" xfId="0" applyFont="1" applyFill="1" applyProtection="1">
      <alignment vertical="center"/>
    </xf>
    <xf numFmtId="2" fontId="7" fillId="9" borderId="0" xfId="0" applyNumberFormat="1" applyFont="1" applyFill="1" applyProtection="1">
      <alignment vertical="center"/>
    </xf>
    <xf numFmtId="0" fontId="7" fillId="9" borderId="0" xfId="0" applyFont="1" applyFill="1" applyAlignment="1" applyProtection="1">
      <alignment vertical="center"/>
    </xf>
    <xf numFmtId="0" fontId="6" fillId="9" borderId="0" xfId="0" applyFont="1" applyFill="1" applyProtection="1">
      <alignment vertical="center"/>
    </xf>
    <xf numFmtId="0" fontId="10" fillId="9" borderId="0" xfId="0" applyFont="1" applyFill="1" applyAlignment="1" applyProtection="1">
      <alignment horizontal="center" vertical="center"/>
      <protection locked="0"/>
    </xf>
    <xf numFmtId="0" fontId="10" fillId="9" borderId="0" xfId="0" applyFont="1" applyFill="1" applyProtection="1">
      <alignment vertical="center"/>
      <protection locked="0"/>
    </xf>
    <xf numFmtId="0" fontId="0" fillId="9" borderId="0" xfId="0" applyFill="1" applyBorder="1">
      <alignment vertical="center"/>
    </xf>
    <xf numFmtId="0" fontId="4" fillId="3" borderId="1" xfId="0" applyFont="1" applyFill="1" applyBorder="1" applyAlignment="1">
      <alignment horizontal="center" vertical="center"/>
    </xf>
    <xf numFmtId="0" fontId="14" fillId="6" borderId="0" xfId="0" applyFont="1" applyFill="1">
      <alignment vertical="center"/>
    </xf>
    <xf numFmtId="0" fontId="4" fillId="3" borderId="11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4" fillId="4" borderId="11" xfId="0" applyFont="1" applyFill="1" applyBorder="1" applyAlignment="1">
      <alignment horizontal="center" vertical="center"/>
    </xf>
    <xf numFmtId="0" fontId="3" fillId="4" borderId="11" xfId="0" applyFont="1" applyFill="1" applyBorder="1" applyAlignment="1">
      <alignment horizontal="center" vertical="center"/>
    </xf>
    <xf numFmtId="0" fontId="4" fillId="3" borderId="12" xfId="0" applyFont="1" applyFill="1" applyBorder="1" applyAlignment="1">
      <alignment horizontal="center" vertical="center"/>
    </xf>
    <xf numFmtId="0" fontId="3" fillId="3" borderId="12" xfId="0" applyFont="1" applyFill="1" applyBorder="1" applyAlignment="1">
      <alignment horizontal="center" vertical="center"/>
    </xf>
    <xf numFmtId="0" fontId="4" fillId="2" borderId="12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/>
    </xf>
    <xf numFmtId="0" fontId="4" fillId="4" borderId="12" xfId="0" applyFont="1" applyFill="1" applyBorder="1" applyAlignment="1">
      <alignment horizontal="center" vertical="center"/>
    </xf>
    <xf numFmtId="0" fontId="3" fillId="4" borderId="12" xfId="0" applyFont="1" applyFill="1" applyBorder="1" applyAlignment="1">
      <alignment horizontal="center" vertical="center"/>
    </xf>
    <xf numFmtId="0" fontId="4" fillId="4" borderId="12" xfId="0" applyFont="1" applyFill="1" applyBorder="1" applyAlignment="1" applyProtection="1">
      <alignment horizontal="center" vertical="center"/>
      <protection locked="0"/>
    </xf>
    <xf numFmtId="0" fontId="3" fillId="4" borderId="12" xfId="0" applyFont="1" applyFill="1" applyBorder="1" applyAlignment="1" applyProtection="1">
      <alignment horizontal="center" vertical="center"/>
      <protection locked="0"/>
    </xf>
    <xf numFmtId="0" fontId="4" fillId="3" borderId="13" xfId="0" applyFont="1" applyFill="1" applyBorder="1" applyAlignment="1">
      <alignment horizontal="center" vertical="center"/>
    </xf>
    <xf numFmtId="0" fontId="3" fillId="6" borderId="0" xfId="0" applyFont="1" applyFill="1" applyBorder="1" applyAlignment="1" applyProtection="1">
      <alignment horizontal="center" vertical="center"/>
      <protection locked="0"/>
    </xf>
    <xf numFmtId="0" fontId="3" fillId="6" borderId="0" xfId="0" applyFont="1" applyFill="1" applyBorder="1" applyProtection="1">
      <alignment vertical="center"/>
      <protection locked="0"/>
    </xf>
    <xf numFmtId="49" fontId="4" fillId="3" borderId="1" xfId="0" applyNumberFormat="1" applyFont="1" applyFill="1" applyBorder="1" applyAlignment="1">
      <alignment horizontal="center" vertical="center"/>
    </xf>
    <xf numFmtId="49" fontId="3" fillId="3" borderId="11" xfId="0" applyNumberFormat="1" applyFont="1" applyFill="1" applyBorder="1" applyAlignment="1">
      <alignment horizontal="center" vertical="center"/>
    </xf>
    <xf numFmtId="49" fontId="3" fillId="3" borderId="12" xfId="0" applyNumberFormat="1" applyFont="1" applyFill="1" applyBorder="1" applyAlignment="1">
      <alignment horizontal="center" vertical="center"/>
    </xf>
    <xf numFmtId="49" fontId="3" fillId="2" borderId="12" xfId="0" applyNumberFormat="1" applyFont="1" applyFill="1" applyBorder="1" applyAlignment="1">
      <alignment horizontal="center" vertical="center"/>
    </xf>
    <xf numFmtId="49" fontId="3" fillId="2" borderId="11" xfId="0" applyNumberFormat="1" applyFont="1" applyFill="1" applyBorder="1" applyAlignment="1">
      <alignment horizontal="center" vertical="center"/>
    </xf>
    <xf numFmtId="49" fontId="3" fillId="4" borderId="12" xfId="0" applyNumberFormat="1" applyFont="1" applyFill="1" applyBorder="1" applyAlignment="1">
      <alignment horizontal="center" vertical="center"/>
    </xf>
    <xf numFmtId="49" fontId="3" fillId="4" borderId="11" xfId="0" applyNumberFormat="1" applyFont="1" applyFill="1" applyBorder="1" applyAlignment="1">
      <alignment horizontal="center" vertical="center"/>
    </xf>
    <xf numFmtId="49" fontId="3" fillId="4" borderId="12" xfId="0" applyNumberFormat="1" applyFont="1" applyFill="1" applyBorder="1" applyAlignment="1" applyProtection="1">
      <alignment horizontal="center" vertical="center"/>
      <protection locked="0"/>
    </xf>
    <xf numFmtId="49" fontId="0" fillId="6" borderId="0" xfId="0" applyNumberFormat="1" applyFill="1">
      <alignment vertical="center"/>
    </xf>
    <xf numFmtId="0" fontId="12" fillId="9" borderId="7" xfId="0" applyFont="1" applyFill="1" applyBorder="1" applyAlignment="1" applyProtection="1">
      <alignment horizontal="left" vertical="center"/>
    </xf>
    <xf numFmtId="177" fontId="9" fillId="10" borderId="3" xfId="0" applyNumberFormat="1" applyFont="1" applyFill="1" applyBorder="1" applyAlignment="1" applyProtection="1">
      <alignment horizontal="center" vertical="center"/>
    </xf>
    <xf numFmtId="177" fontId="9" fillId="10" borderId="4" xfId="0" applyNumberFormat="1" applyFont="1" applyFill="1" applyBorder="1" applyAlignment="1" applyProtection="1">
      <alignment horizontal="center" vertical="center"/>
    </xf>
    <xf numFmtId="177" fontId="9" fillId="10" borderId="5" xfId="0" applyNumberFormat="1" applyFont="1" applyFill="1" applyBorder="1" applyAlignment="1" applyProtection="1">
      <alignment horizontal="center" vertical="center"/>
    </xf>
    <xf numFmtId="177" fontId="9" fillId="10" borderId="6" xfId="0" applyNumberFormat="1" applyFont="1" applyFill="1" applyBorder="1" applyAlignment="1" applyProtection="1">
      <alignment horizontal="center" vertical="center"/>
    </xf>
    <xf numFmtId="177" fontId="9" fillId="10" borderId="7" xfId="0" applyNumberFormat="1" applyFont="1" applyFill="1" applyBorder="1" applyAlignment="1" applyProtection="1">
      <alignment horizontal="center" vertical="center"/>
    </xf>
    <xf numFmtId="177" fontId="9" fillId="10" borderId="8" xfId="0" applyNumberFormat="1" applyFont="1" applyFill="1" applyBorder="1" applyAlignment="1" applyProtection="1">
      <alignment horizontal="center" vertical="center"/>
    </xf>
    <xf numFmtId="0" fontId="13" fillId="9" borderId="0" xfId="0" applyFont="1" applyFill="1" applyAlignment="1" applyProtection="1">
      <alignment horizontal="left" vertical="center" wrapText="1"/>
      <protection locked="0"/>
    </xf>
    <xf numFmtId="0" fontId="5" fillId="9" borderId="7" xfId="0" applyFont="1" applyFill="1" applyBorder="1" applyAlignment="1" applyProtection="1">
      <alignment horizontal="left" vertical="center"/>
    </xf>
    <xf numFmtId="177" fontId="8" fillId="10" borderId="3" xfId="0" applyNumberFormat="1" applyFont="1" applyFill="1" applyBorder="1" applyAlignment="1" applyProtection="1">
      <alignment horizontal="center" vertical="center"/>
    </xf>
    <xf numFmtId="177" fontId="8" fillId="10" borderId="4" xfId="0" applyNumberFormat="1" applyFont="1" applyFill="1" applyBorder="1" applyAlignment="1" applyProtection="1">
      <alignment horizontal="center" vertical="center"/>
    </xf>
    <xf numFmtId="177" fontId="8" fillId="10" borderId="5" xfId="0" applyNumberFormat="1" applyFont="1" applyFill="1" applyBorder="1" applyAlignment="1" applyProtection="1">
      <alignment horizontal="center" vertical="center"/>
    </xf>
    <xf numFmtId="177" fontId="8" fillId="10" borderId="9" xfId="0" applyNumberFormat="1" applyFont="1" applyFill="1" applyBorder="1" applyAlignment="1" applyProtection="1">
      <alignment horizontal="center" vertical="center"/>
    </xf>
    <xf numFmtId="177" fontId="8" fillId="10" borderId="0" xfId="0" applyNumberFormat="1" applyFont="1" applyFill="1" applyBorder="1" applyAlignment="1" applyProtection="1">
      <alignment horizontal="center" vertical="center"/>
    </xf>
    <xf numFmtId="177" fontId="8" fillId="10" borderId="10" xfId="0" applyNumberFormat="1" applyFont="1" applyFill="1" applyBorder="1" applyAlignment="1" applyProtection="1">
      <alignment horizontal="center" vertical="center"/>
    </xf>
    <xf numFmtId="177" fontId="8" fillId="10" borderId="6" xfId="0" applyNumberFormat="1" applyFont="1" applyFill="1" applyBorder="1" applyAlignment="1" applyProtection="1">
      <alignment horizontal="center" vertical="center"/>
    </xf>
    <xf numFmtId="177" fontId="8" fillId="10" borderId="7" xfId="0" applyNumberFormat="1" applyFont="1" applyFill="1" applyBorder="1" applyAlignment="1" applyProtection="1">
      <alignment horizontal="center" vertical="center"/>
    </xf>
    <xf numFmtId="177" fontId="8" fillId="10" borderId="8" xfId="0" applyNumberFormat="1" applyFont="1" applyFill="1" applyBorder="1" applyAlignment="1" applyProtection="1">
      <alignment horizontal="center" vertical="center"/>
    </xf>
    <xf numFmtId="0" fontId="11" fillId="9" borderId="7" xfId="0" applyFont="1" applyFill="1" applyBorder="1" applyAlignment="1" applyProtection="1">
      <alignment horizontal="left" vertical="center"/>
    </xf>
    <xf numFmtId="2" fontId="9" fillId="10" borderId="3" xfId="0" applyNumberFormat="1" applyFont="1" applyFill="1" applyBorder="1" applyAlignment="1" applyProtection="1">
      <alignment horizontal="center" vertical="center"/>
    </xf>
    <xf numFmtId="2" fontId="9" fillId="10" borderId="4" xfId="0" applyNumberFormat="1" applyFont="1" applyFill="1" applyBorder="1" applyAlignment="1" applyProtection="1">
      <alignment horizontal="center" vertical="center"/>
    </xf>
    <xf numFmtId="2" fontId="9" fillId="10" borderId="5" xfId="0" applyNumberFormat="1" applyFont="1" applyFill="1" applyBorder="1" applyAlignment="1" applyProtection="1">
      <alignment horizontal="center" vertical="center"/>
    </xf>
    <xf numFmtId="2" fontId="9" fillId="10" borderId="6" xfId="0" applyNumberFormat="1" applyFont="1" applyFill="1" applyBorder="1" applyAlignment="1" applyProtection="1">
      <alignment horizontal="center" vertical="center"/>
    </xf>
    <xf numFmtId="2" fontId="9" fillId="10" borderId="7" xfId="0" applyNumberFormat="1" applyFont="1" applyFill="1" applyBorder="1" applyAlignment="1" applyProtection="1">
      <alignment horizontal="center" vertical="center"/>
    </xf>
    <xf numFmtId="2" fontId="9" fillId="10" borderId="8" xfId="0" applyNumberFormat="1" applyFont="1" applyFill="1" applyBorder="1" applyAlignment="1" applyProtection="1">
      <alignment horizontal="center" vertical="center"/>
    </xf>
  </cellXfs>
  <cellStyles count="2">
    <cellStyle name="百分比" xfId="1" builtinId="5"/>
    <cellStyle name="常规" xfId="0" builtinId="0"/>
  </cellStyles>
  <dxfs count="6">
    <dxf>
      <font>
        <b val="0"/>
        <i val="0"/>
        <color rgb="FFC00000"/>
      </font>
    </dxf>
    <dxf>
      <font>
        <b val="0"/>
        <i val="0"/>
        <color rgb="FFC00000"/>
      </font>
    </dxf>
    <dxf>
      <font>
        <color theme="3"/>
      </font>
      <fill>
        <patternFill>
          <bgColor theme="0"/>
        </patternFill>
      </fill>
    </dxf>
    <dxf>
      <font>
        <color rgb="FFC00000"/>
      </font>
      <fill>
        <patternFill>
          <bgColor theme="0"/>
        </patternFill>
      </fill>
    </dxf>
    <dxf>
      <font>
        <b/>
        <i val="0"/>
        <color rgb="FFFF0000"/>
      </font>
    </dxf>
    <dxf>
      <font>
        <b val="0"/>
        <i val="0"/>
        <color rgb="FFC00000"/>
      </font>
    </dxf>
  </dxfs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6" Type="http://schemas.openxmlformats.org/officeDocument/2006/relationships/image" Target="../media/image16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5" Type="http://schemas.openxmlformats.org/officeDocument/2006/relationships/image" Target="../media/image5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3" Type="http://schemas.openxmlformats.org/officeDocument/2006/relationships/image" Target="../media/image3.png"/><Relationship Id="rId25" Type="http://schemas.openxmlformats.org/officeDocument/2006/relationships/image" Target="../media/image25.png"/><Relationship Id="rId46" Type="http://schemas.openxmlformats.org/officeDocument/2006/relationships/image" Target="../media/image46.png"/><Relationship Id="rId67" Type="http://schemas.openxmlformats.org/officeDocument/2006/relationships/image" Target="../media/image67.png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A110"/>
  <sheetViews>
    <sheetView tabSelected="1" topLeftCell="O1" zoomScale="55" zoomScaleNormal="55" workbookViewId="0">
      <selection activeCell="BB6" sqref="BB6"/>
    </sheetView>
  </sheetViews>
  <sheetFormatPr defaultColWidth="8.90625" defaultRowHeight="14" x14ac:dyDescent="0.25"/>
  <cols>
    <col min="1" max="1" width="18.453125" style="20" hidden="1" customWidth="1"/>
    <col min="2" max="13" width="10.08984375" style="20" hidden="1" customWidth="1"/>
    <col min="14" max="14" width="8.90625" style="6"/>
    <col min="15" max="15" width="11" style="7" customWidth="1"/>
    <col min="16" max="17" width="16.453125" style="7" customWidth="1"/>
    <col min="18" max="18" width="8.90625" style="7"/>
    <col min="19" max="19" width="11" style="7" customWidth="1"/>
    <col min="20" max="21" width="16.453125" style="7" customWidth="1"/>
    <col min="22" max="22" width="4.36328125" style="6" customWidth="1"/>
    <col min="23" max="23" width="11.08984375" style="6" hidden="1" customWidth="1"/>
    <col min="24" max="24" width="19.08984375" style="7" hidden="1" customWidth="1"/>
    <col min="25" max="34" width="8.90625" style="7" hidden="1" customWidth="1"/>
    <col min="35" max="35" width="4.36328125" style="6" customWidth="1"/>
    <col min="36" max="36" width="25.90625" style="6" customWidth="1"/>
    <col min="37" max="37" width="24.08984375" style="7" customWidth="1"/>
    <col min="38" max="38" width="8.90625" style="6"/>
    <col min="39" max="39" width="25.90625" style="6" customWidth="1"/>
    <col min="40" max="40" width="16.36328125" style="7" customWidth="1"/>
    <col min="41" max="41" width="4.453125" style="6" customWidth="1"/>
    <col min="42" max="43" width="8.90625" style="6" hidden="1" customWidth="1"/>
    <col min="44" max="44" width="4.453125" style="6" customWidth="1"/>
    <col min="45" max="52" width="6.90625" style="6" customWidth="1"/>
    <col min="53" max="16384" width="8.90625" style="6"/>
  </cols>
  <sheetData>
    <row r="1" spans="1:53" ht="13" x14ac:dyDescent="0.25">
      <c r="A1" s="5"/>
      <c r="B1" s="5" t="s">
        <v>76</v>
      </c>
      <c r="C1" s="5" t="s">
        <v>77</v>
      </c>
      <c r="D1" s="5" t="s">
        <v>78</v>
      </c>
      <c r="E1" s="5" t="s">
        <v>7</v>
      </c>
      <c r="F1" s="5" t="s">
        <v>8</v>
      </c>
      <c r="G1" s="5" t="s">
        <v>9</v>
      </c>
      <c r="H1" s="5" t="s">
        <v>10</v>
      </c>
      <c r="I1" s="5" t="s">
        <v>11</v>
      </c>
      <c r="J1" s="5" t="s">
        <v>12</v>
      </c>
      <c r="K1" s="5" t="s">
        <v>13</v>
      </c>
      <c r="L1" s="5" t="s">
        <v>14</v>
      </c>
      <c r="M1" s="5" t="s">
        <v>122</v>
      </c>
    </row>
    <row r="2" spans="1:53" ht="17" thickBot="1" x14ac:dyDescent="0.3">
      <c r="A2" s="8" t="s">
        <v>92</v>
      </c>
      <c r="B2" s="8"/>
      <c r="C2" s="8"/>
      <c r="D2" s="8"/>
      <c r="E2" s="8">
        <v>127</v>
      </c>
      <c r="F2" s="8">
        <v>5</v>
      </c>
      <c r="G2" s="8"/>
      <c r="H2" s="8">
        <v>100</v>
      </c>
      <c r="I2" s="8"/>
      <c r="J2" s="8"/>
      <c r="K2" s="8"/>
      <c r="L2" s="8"/>
      <c r="M2" s="8"/>
      <c r="P2" s="28" t="s">
        <v>2</v>
      </c>
      <c r="Q2" s="28" t="s">
        <v>3</v>
      </c>
      <c r="R2" s="28"/>
      <c r="S2" s="28"/>
      <c r="T2" s="28" t="s">
        <v>2</v>
      </c>
      <c r="U2" s="28" t="s">
        <v>3</v>
      </c>
      <c r="V2" s="29"/>
      <c r="W2" s="29"/>
      <c r="X2" s="28"/>
      <c r="Y2" s="28" t="s">
        <v>7</v>
      </c>
      <c r="Z2" s="28" t="s">
        <v>8</v>
      </c>
      <c r="AA2" s="28" t="s">
        <v>9</v>
      </c>
      <c r="AB2" s="28" t="s">
        <v>123</v>
      </c>
      <c r="AC2" s="28" t="s">
        <v>11</v>
      </c>
      <c r="AD2" s="28" t="s">
        <v>12</v>
      </c>
      <c r="AE2" s="28" t="s">
        <v>13</v>
      </c>
      <c r="AF2" s="28" t="s">
        <v>14</v>
      </c>
      <c r="AG2" s="28" t="s">
        <v>124</v>
      </c>
      <c r="AH2" s="28" t="s">
        <v>122</v>
      </c>
      <c r="AI2" s="29"/>
      <c r="AJ2" s="29" t="s">
        <v>130</v>
      </c>
      <c r="AK2" s="28" t="s">
        <v>127</v>
      </c>
      <c r="AL2" s="29"/>
      <c r="AM2" s="29" t="s">
        <v>132</v>
      </c>
      <c r="AN2" s="28" t="s">
        <v>131</v>
      </c>
    </row>
    <row r="3" spans="1:53" ht="25.4" customHeight="1" thickBot="1" x14ac:dyDescent="0.3">
      <c r="A3" s="8" t="s">
        <v>93</v>
      </c>
      <c r="B3" s="8"/>
      <c r="C3" s="8"/>
      <c r="D3" s="8"/>
      <c r="E3" s="8">
        <v>121</v>
      </c>
      <c r="F3" s="8">
        <v>5</v>
      </c>
      <c r="G3" s="8"/>
      <c r="H3" s="8">
        <v>100</v>
      </c>
      <c r="I3" s="8"/>
      <c r="J3" s="8"/>
      <c r="K3" s="8"/>
      <c r="L3" s="8"/>
      <c r="M3" s="8"/>
      <c r="O3" s="9" t="s">
        <v>136</v>
      </c>
      <c r="P3" s="10" t="s">
        <v>219</v>
      </c>
      <c r="Q3" s="10" t="s">
        <v>191</v>
      </c>
      <c r="S3" s="9" t="s">
        <v>137</v>
      </c>
      <c r="T3" s="10" t="s">
        <v>195</v>
      </c>
      <c r="U3" s="10" t="s">
        <v>196</v>
      </c>
      <c r="W3" s="11" t="s">
        <v>136</v>
      </c>
      <c r="X3" s="11" t="str">
        <f t="shared" ref="X3:X10" si="0">IF(P3&lt;&gt;"",P3,"")</f>
        <v>T1头</v>
      </c>
      <c r="Y3" s="11">
        <f>IF(X3&lt;&gt;"",VLOOKUP($X3,装备表!$A:$M,5,0),0)</f>
        <v>23</v>
      </c>
      <c r="Z3" s="11">
        <f>IF(X3&lt;&gt;"",VLOOKUP($X3,装备表!$A:$M,6,0),0)</f>
        <v>1</v>
      </c>
      <c r="AA3" s="11">
        <f>IF(X3&lt;&gt;"",VLOOKUP($X3,装备表!$A:$M,7,0),0)</f>
        <v>0</v>
      </c>
      <c r="AB3" s="11">
        <f>IF(X3&lt;&gt;"",VLOOKUP($X3,装备表!$A:$M,8,0),0)</f>
        <v>0</v>
      </c>
      <c r="AC3" s="11">
        <f>IF(Q$3="8敏捷",8,0)</f>
        <v>8</v>
      </c>
      <c r="AD3" s="11">
        <v>0</v>
      </c>
      <c r="AE3" s="11">
        <f>IF(Q$3="猎鹰的召唤-P4",1,0)</f>
        <v>0</v>
      </c>
      <c r="AF3" s="11">
        <f>IF(Q$3="猎鹰的召唤-P4",24,0)</f>
        <v>0</v>
      </c>
      <c r="AG3" s="12">
        <f>IF(Q$3="1%攻速",0.01,0)</f>
        <v>0</v>
      </c>
      <c r="AH3" s="11">
        <f>IF(X3&lt;&gt;"",VLOOKUP($X3,装备表!$A:$M,13,0),0)</f>
        <v>0</v>
      </c>
      <c r="AJ3" s="13" t="s">
        <v>125</v>
      </c>
      <c r="AK3" s="10" t="s">
        <v>129</v>
      </c>
      <c r="AM3" s="13" t="s">
        <v>6</v>
      </c>
      <c r="AN3" s="21" t="str">
        <f>$P$12</f>
        <v>惩戒弩</v>
      </c>
      <c r="AS3" s="59" t="s">
        <v>133</v>
      </c>
      <c r="AT3" s="59"/>
      <c r="AU3" s="59"/>
      <c r="AV3" s="59"/>
      <c r="AW3" s="59"/>
      <c r="AX3" s="59"/>
      <c r="AY3" s="59"/>
      <c r="AZ3" s="59"/>
    </row>
    <row r="4" spans="1:53" ht="25.4" customHeight="1" thickBot="1" x14ac:dyDescent="0.3">
      <c r="A4" s="8" t="s">
        <v>93</v>
      </c>
      <c r="B4" s="8"/>
      <c r="C4" s="8"/>
      <c r="D4" s="8"/>
      <c r="E4" s="8">
        <v>130</v>
      </c>
      <c r="F4" s="8">
        <v>5</v>
      </c>
      <c r="G4" s="8"/>
      <c r="H4" s="8">
        <v>100</v>
      </c>
      <c r="I4" s="8"/>
      <c r="J4" s="8"/>
      <c r="K4" s="8"/>
      <c r="L4" s="8"/>
      <c r="M4" s="8"/>
      <c r="O4" s="9" t="s">
        <v>0</v>
      </c>
      <c r="P4" s="10" t="s">
        <v>189</v>
      </c>
      <c r="Q4" s="14"/>
      <c r="S4" s="9" t="s">
        <v>4</v>
      </c>
      <c r="T4" s="10" t="s">
        <v>197</v>
      </c>
      <c r="U4" s="14"/>
      <c r="W4" s="11" t="s">
        <v>0</v>
      </c>
      <c r="X4" s="11" t="str">
        <f t="shared" si="0"/>
        <v>黑龙MM</v>
      </c>
      <c r="Y4" s="11">
        <f>IF(X4&lt;&gt;"",VLOOKUP($X4,装备表!$A:$M,5,0),0)</f>
        <v>12</v>
      </c>
      <c r="Z4" s="11">
        <f>IF(X4&lt;&gt;"",VLOOKUP($X4,装备表!$A:$M,6,0),0)</f>
        <v>1</v>
      </c>
      <c r="AA4" s="11">
        <f>IF(X4&lt;&gt;"",VLOOKUP($X4,装备表!$A:$M,7,0),0)</f>
        <v>1</v>
      </c>
      <c r="AB4" s="11">
        <f>IF(X4&lt;&gt;"",VLOOKUP($X4,装备表!$A:$M,8,0),0)</f>
        <v>0</v>
      </c>
      <c r="AC4" s="11">
        <v>0</v>
      </c>
      <c r="AD4" s="11">
        <v>0</v>
      </c>
      <c r="AE4" s="11">
        <v>0</v>
      </c>
      <c r="AF4" s="11">
        <v>0</v>
      </c>
      <c r="AG4" s="12">
        <v>0</v>
      </c>
      <c r="AH4" s="11">
        <f>IF(X4&lt;&gt;"",VLOOKUP($X4,装备表!$A:$M,13,0),0)</f>
        <v>0</v>
      </c>
      <c r="AJ4" s="13" t="s">
        <v>126</v>
      </c>
      <c r="AK4" s="10" t="s">
        <v>226</v>
      </c>
      <c r="AM4" s="13" t="s">
        <v>128</v>
      </c>
      <c r="AN4" s="21">
        <f>IF(AND(P12="龙息火炮",AK4="矮人"),305,IF(AND(P12="史诗弓",AK4="巨魔"),305,IF(AND(P12="哈霍兰之刺",AK4="巨魔"),305,IF(AND(P12="灵魂之弦",AK4="巨魔"),305,IF(AND(P12="巨虫的幼体",AK4="矮人"),305,300)))))</f>
        <v>300</v>
      </c>
      <c r="AS4" s="78">
        <f>IF(AK16="有",AZ7*1.1,AZ7)*(1-AP21)</f>
        <v>478.63643451032073</v>
      </c>
      <c r="AT4" s="79"/>
      <c r="AU4" s="79"/>
      <c r="AV4" s="79"/>
      <c r="AW4" s="79"/>
      <c r="AX4" s="79"/>
      <c r="AY4" s="79"/>
      <c r="AZ4" s="80"/>
    </row>
    <row r="5" spans="1:53" ht="25.4" customHeight="1" thickBot="1" x14ac:dyDescent="0.3">
      <c r="A5" s="15" t="s">
        <v>81</v>
      </c>
      <c r="B5" s="15">
        <v>85</v>
      </c>
      <c r="C5" s="15">
        <v>128</v>
      </c>
      <c r="D5" s="15">
        <v>3.3</v>
      </c>
      <c r="E5" s="15">
        <v>7</v>
      </c>
      <c r="F5" s="15"/>
      <c r="G5" s="15"/>
      <c r="H5" s="15"/>
      <c r="I5" s="15"/>
      <c r="J5" s="15"/>
      <c r="K5" s="15"/>
      <c r="L5" s="15"/>
      <c r="M5" s="15"/>
      <c r="O5" s="9" t="s">
        <v>1</v>
      </c>
      <c r="P5" s="10" t="s">
        <v>218</v>
      </c>
      <c r="Q5" s="10"/>
      <c r="S5" s="9" t="s">
        <v>5</v>
      </c>
      <c r="T5" s="10" t="s">
        <v>198</v>
      </c>
      <c r="U5" s="10" t="s">
        <v>191</v>
      </c>
      <c r="W5" s="11" t="s">
        <v>1</v>
      </c>
      <c r="X5" s="11" t="str">
        <f t="shared" si="0"/>
        <v>T1肩</v>
      </c>
      <c r="Y5" s="11">
        <f>IF(X5&lt;&gt;"",VLOOKUP($X5,装备表!$A:$M,5,0),0)</f>
        <v>24</v>
      </c>
      <c r="Z5" s="11">
        <f>IF(X5&lt;&gt;"",VLOOKUP($X5,装备表!$A:$M,6,0),0)</f>
        <v>0</v>
      </c>
      <c r="AA5" s="11">
        <f>IF(X5&lt;&gt;"",VLOOKUP($X5,装备表!$A:$M,7,0),0)</f>
        <v>1</v>
      </c>
      <c r="AB5" s="11">
        <f>IF(X5&lt;&gt;"",VLOOKUP($X5,装备表!$A:$M,8,0),0)</f>
        <v>0</v>
      </c>
      <c r="AC5" s="11">
        <v>0</v>
      </c>
      <c r="AD5" s="11">
        <f>IF(Q5="天灾的威严-P6",1,0)</f>
        <v>0</v>
      </c>
      <c r="AE5" s="11">
        <v>0</v>
      </c>
      <c r="AF5" s="11">
        <f>IF(Q5="天灾的威严-P6",26,IF(Q5="赞达拉力量徽记-P4",30,0))</f>
        <v>0</v>
      </c>
      <c r="AG5" s="12">
        <v>0</v>
      </c>
      <c r="AH5" s="11">
        <f>IF(X5&lt;&gt;"",VLOOKUP($X5,装备表!$A:$M,13,0),0)</f>
        <v>0</v>
      </c>
      <c r="AJ5" s="13" t="s">
        <v>138</v>
      </c>
      <c r="AK5" s="10" t="s">
        <v>225</v>
      </c>
      <c r="AM5" s="13" t="s">
        <v>139</v>
      </c>
      <c r="AN5" s="22">
        <f>3.5/(1.15*(1+SUM(AG3:AG20)))+IF((VLOOKUP(AN3,装备表!$A:$M,4,0)*2+0.5+0.1)/(1.15*(1+SUM(AG3:AG20)))&gt;6,(VLOOKUP(AN3,装备表!$A:$M,4,0)*2+0.5+0.1)/(1.15*(1+SUM(AG3:AG20))),6)</f>
        <v>9.4782608695652186</v>
      </c>
      <c r="AS5" s="81"/>
      <c r="AT5" s="82"/>
      <c r="AU5" s="82"/>
      <c r="AV5" s="82"/>
      <c r="AW5" s="82"/>
      <c r="AX5" s="82"/>
      <c r="AY5" s="82"/>
      <c r="AZ5" s="83"/>
    </row>
    <row r="6" spans="1:53" ht="25.4" customHeight="1" thickBot="1" x14ac:dyDescent="0.3">
      <c r="A6" s="15" t="s">
        <v>15</v>
      </c>
      <c r="B6" s="15">
        <v>89</v>
      </c>
      <c r="C6" s="15">
        <v>166</v>
      </c>
      <c r="D6" s="15">
        <v>2.9</v>
      </c>
      <c r="E6" s="15"/>
      <c r="F6" s="15">
        <v>1</v>
      </c>
      <c r="G6" s="15"/>
      <c r="H6" s="15">
        <v>17</v>
      </c>
      <c r="I6" s="15"/>
      <c r="J6" s="15"/>
      <c r="K6" s="15"/>
      <c r="L6" s="15"/>
      <c r="M6" s="15"/>
      <c r="O6" s="9" t="s">
        <v>140</v>
      </c>
      <c r="P6" s="10" t="s">
        <v>192</v>
      </c>
      <c r="Q6" s="10" t="s">
        <v>141</v>
      </c>
      <c r="S6" s="9" t="s">
        <v>142</v>
      </c>
      <c r="T6" s="10" t="s">
        <v>199</v>
      </c>
      <c r="U6" s="10" t="s">
        <v>143</v>
      </c>
      <c r="W6" s="11" t="s">
        <v>140</v>
      </c>
      <c r="X6" s="11" t="str">
        <f t="shared" si="0"/>
        <v>黑爵士</v>
      </c>
      <c r="Y6" s="11">
        <f>IF(X6&lt;&gt;"",VLOOKUP($X6,装备表!$A:$M,5,0),0)</f>
        <v>15</v>
      </c>
      <c r="Z6" s="11">
        <f>IF(X6&lt;&gt;"",VLOOKUP($X6,装备表!$A:$M,6,0),0)</f>
        <v>0</v>
      </c>
      <c r="AA6" s="11">
        <f>IF(X6&lt;&gt;"",VLOOKUP($X6,装备表!$A:$M,7,0),0)</f>
        <v>0</v>
      </c>
      <c r="AB6" s="11">
        <f>IF(X6&lt;&gt;"",VLOOKUP($X6,装备表!$A:$M,8,0),0)</f>
        <v>20</v>
      </c>
      <c r="AC6" s="11">
        <v>3</v>
      </c>
      <c r="AD6" s="11">
        <v>0</v>
      </c>
      <c r="AE6" s="11">
        <v>0</v>
      </c>
      <c r="AF6" s="11">
        <v>0</v>
      </c>
      <c r="AG6" s="12">
        <v>0</v>
      </c>
      <c r="AH6" s="11">
        <f>IF(X6&lt;&gt;"",VLOOKUP($X6,装备表!$A:$M,13,0),0)</f>
        <v>0</v>
      </c>
      <c r="AJ6" s="13" t="s">
        <v>144</v>
      </c>
      <c r="AK6" s="10" t="s">
        <v>204</v>
      </c>
      <c r="AM6" s="13" t="s">
        <v>145</v>
      </c>
      <c r="AN6" s="21">
        <f>IF(AND(AK3="联盟",AK8="有"),AP6*1.1,AP6)</f>
        <v>434</v>
      </c>
      <c r="AP6" s="6">
        <f>IF(AK5="0野兽/21射击/30生存",AQ6*1.15,AQ6)</f>
        <v>434</v>
      </c>
      <c r="AQ6" s="6">
        <f>SUM(Y3:Y20)+SUM(AC3:AC20)+IF(AND(AK3="部落",AK9="有"),77,0)+IF(AK12="有",16,0)+IF(AK15="有",15,0)+IF(AK17="有",25,0)+IF(AK18="有",10,0)+IF(AK19="有",25,0)+AN16+AN17</f>
        <v>434</v>
      </c>
      <c r="AR6" s="16"/>
      <c r="AS6" s="24">
        <f>(VLOOKUP(AN3,装备表!$A:$M,4,0))*(AN7+AN10+AN11+AN13+AN14+AN15)/14+1/2*((VLOOKUP(AN3,装备表!$A:$M,2,0))+(VLOOKUP(AN3,装备表!$A:$M,3,0)))</f>
        <v>475.08571428571429</v>
      </c>
      <c r="AT6" s="24">
        <f>AS6*1.05+(VLOOKUP(AN3,装备表!$A:$M,4,0)*17.5+IF(Q12="狙击瞄准镜",7,0))</f>
        <v>565.34</v>
      </c>
      <c r="AU6" s="24"/>
      <c r="AV6" s="24">
        <f>((2.8*(AN7+AN10+AN11+AN13+AN14+AN15)/14+1/2*((VLOOKUP(AN3,装备表!$A:$M,2,0))+(VLOOKUP(AN3,装备表!$A:$M,3,0)))+IF(OR(AK6="taq",AK6="naxx"),150,IF(OR(AK6="mc",AK6="bwl"),120)))*1.05+(VLOOKUP(AN3,装备表!$A:$M,4,0)*17.5+IF(Q12="狙击瞄准镜",7,0)))*1.15*AN12</f>
        <v>835.85967499999981</v>
      </c>
      <c r="AW6" s="24"/>
      <c r="AX6" s="25">
        <f>(2.8*(AN7+AN10+AN11+AN13+AN14+AN15)/14+1/2*((VLOOKUP(AN3,装备表!$A:$M,2,0))+(VLOOKUP(AN3,装备表!$A:$M,3,0)))+600)*1.05+(VLOOKUP(AN3,装备表!$A:$M,4,0)*17.5+IF(Q12="狙击瞄准镜",7,0))</f>
        <v>1136.03</v>
      </c>
      <c r="AY6" s="24">
        <f>IF(OR(AK6="taq",AK6="naxx",AK5="20野兽/31射击/0生存"),1,IF(OR(AK6="mc",AK6="bwl"),1.03))</f>
        <v>1.03</v>
      </c>
      <c r="AZ6" s="24">
        <f>IF(AK5="0野兽/31射击/20生存",(AT6*3+AV6+AX6)/AN5,IF(AK5="0野兽/21射击/30生存",(AT7*3+AV7+AX7)/AN5,IF(OR(AK5="20野兽/31射击/0生存",AK5="17野兽/31射击/3生存"),(AT6*3+AV6+AX6)/AN5)*(1+AK24*0.3)))</f>
        <v>386.98129598623848</v>
      </c>
      <c r="BA6" s="16"/>
    </row>
    <row r="7" spans="1:53" ht="25.4" customHeight="1" thickBot="1" x14ac:dyDescent="0.3">
      <c r="A7" s="15" t="s">
        <v>16</v>
      </c>
      <c r="B7" s="15">
        <v>86</v>
      </c>
      <c r="C7" s="15">
        <v>160</v>
      </c>
      <c r="D7" s="15">
        <v>2.8</v>
      </c>
      <c r="E7" s="15">
        <v>14</v>
      </c>
      <c r="F7" s="15"/>
      <c r="G7" s="15"/>
      <c r="H7" s="15"/>
      <c r="I7" s="15"/>
      <c r="J7" s="15"/>
      <c r="K7" s="15"/>
      <c r="L7" s="15"/>
      <c r="M7" s="15"/>
      <c r="O7" s="9" t="s">
        <v>146</v>
      </c>
      <c r="P7" s="10" t="s">
        <v>190</v>
      </c>
      <c r="Q7" s="10" t="s">
        <v>147</v>
      </c>
      <c r="S7" s="9" t="s">
        <v>148</v>
      </c>
      <c r="T7" s="10" t="s">
        <v>201</v>
      </c>
      <c r="U7" s="14"/>
      <c r="W7" s="11" t="s">
        <v>146</v>
      </c>
      <c r="X7" s="11" t="str">
        <f t="shared" si="0"/>
        <v>T1胸</v>
      </c>
      <c r="Y7" s="11">
        <f>IF(X7&lt;&gt;"",VLOOKUP($X7,装备表!$A:$M,5,0),0)</f>
        <v>26</v>
      </c>
      <c r="Z7" s="11">
        <f>IF(X7&lt;&gt;"",VLOOKUP($X7,装备表!$A:$M,6,0),0)</f>
        <v>1</v>
      </c>
      <c r="AA7" s="11">
        <f>IF(X7&lt;&gt;"",VLOOKUP($X7,装备表!$A:$M,7,0),0)</f>
        <v>0</v>
      </c>
      <c r="AB7" s="11">
        <f>IF(X7&lt;&gt;"",VLOOKUP($X7,装备表!$A:$M,8,0),0)</f>
        <v>0</v>
      </c>
      <c r="AC7" s="11">
        <v>4</v>
      </c>
      <c r="AD7" s="11">
        <v>0</v>
      </c>
      <c r="AE7" s="11">
        <v>0</v>
      </c>
      <c r="AF7" s="11">
        <v>0</v>
      </c>
      <c r="AG7" s="12">
        <v>0</v>
      </c>
      <c r="AH7" s="11">
        <f>IF(X7&lt;&gt;"",VLOOKUP($X7,装备表!$A:$M,13,0),0)</f>
        <v>0</v>
      </c>
      <c r="AJ7" s="13" t="s">
        <v>149</v>
      </c>
      <c r="AK7" s="10"/>
      <c r="AM7" s="13" t="s">
        <v>150</v>
      </c>
      <c r="AN7" s="21">
        <f>AN6*2+SUM(AB3:AB20)+SUM(AF3:AF20)+SUM(AH3:AH20)</f>
        <v>1108</v>
      </c>
      <c r="AR7" s="16"/>
      <c r="AS7" s="26"/>
      <c r="AT7" s="26">
        <f>AS6+(VLOOKUP(AN3,装备表!$A:$M,4,0)*17.5+IF(Q12="狙击瞄准镜",7,0))</f>
        <v>541.58571428571429</v>
      </c>
      <c r="AU7" s="26"/>
      <c r="AV7" s="26">
        <f>((2.8*(AN7+AN10+AN11+AN13+AN14+AN15)/14+1/2*((VLOOKUP(AN3,装备表!$A:$M,2,0))+(VLOOKUP(AN3,装备表!$A:$M,3,0)))+IF(OR(AK6="taq",AK6="naxx"),150,IF(OR(AK6="mc",AK6="bwl"),120))+(VLOOKUP(AN3,装备表!$A:$M,4,0)*17.5+IF(Q12="狙击瞄准镜",7,0)))*AN12)</f>
        <v>695.8649999999999</v>
      </c>
      <c r="AW7" s="24"/>
      <c r="AX7" s="24">
        <f>(2.8*(AN7+AN10+AN11+AN13+AN14+AN15)/14+1/2*((VLOOKUP(AN3,装备表!$A:$M,2,0))+(VLOOKUP(AN3,装备表!$A:$M,3,0)))+600)+(VLOOKUP(AN3,装备表!$A:$M,4,0)*17.5+IF(Q12="狙击瞄准镜",7,0))</f>
        <v>1085.0999999999999</v>
      </c>
      <c r="AY7" s="24">
        <f>IF(OR(AK6="taq",AK6="naxx",AK5="20野兽/31射击/0生存"),2.3,IF(OR(AK6="mc",AK6="bwl"),2.45))</f>
        <v>2.4500000000000002</v>
      </c>
      <c r="AZ7" s="24">
        <f>AZ6*(AY6*(IF(AN4=300,(1-AN8+0.03),IF(AN4=305,(1-AN8+0.02))))+AY7*(IF(AN4=300,(AN8-0.03),IF(AN4=305,(AN8-0.02)))))</f>
        <v>509.53024073780506</v>
      </c>
      <c r="BA7" s="16"/>
    </row>
    <row r="8" spans="1:53" ht="25.4" customHeight="1" thickBot="1" x14ac:dyDescent="0.3">
      <c r="A8" s="15" t="s">
        <v>17</v>
      </c>
      <c r="B8" s="15">
        <v>124</v>
      </c>
      <c r="C8" s="15">
        <v>186</v>
      </c>
      <c r="D8" s="15">
        <v>3.4</v>
      </c>
      <c r="E8" s="15"/>
      <c r="F8" s="15"/>
      <c r="G8" s="15"/>
      <c r="H8" s="15">
        <v>36</v>
      </c>
      <c r="I8" s="15"/>
      <c r="J8" s="15"/>
      <c r="K8" s="15"/>
      <c r="L8" s="15"/>
      <c r="M8" s="15"/>
      <c r="O8" s="9" t="s">
        <v>151</v>
      </c>
      <c r="P8" s="10" t="s">
        <v>194</v>
      </c>
      <c r="Q8" s="14"/>
      <c r="S8" s="9" t="s">
        <v>152</v>
      </c>
      <c r="T8" s="10" t="s">
        <v>200</v>
      </c>
      <c r="U8" s="14"/>
      <c r="W8" s="11" t="s">
        <v>153</v>
      </c>
      <c r="X8" s="11" t="str">
        <f t="shared" si="0"/>
        <v>T1手腕</v>
      </c>
      <c r="Y8" s="11">
        <f>IF(X8&lt;&gt;"",VLOOKUP($X8,装备表!$A:$M,5,0),0)</f>
        <v>20</v>
      </c>
      <c r="Z8" s="11">
        <f>IF(X8&lt;&gt;"",VLOOKUP($X8,装备表!$A:$M,6,0),0)</f>
        <v>0</v>
      </c>
      <c r="AA8" s="11">
        <f>IF(X8&lt;&gt;"",VLOOKUP($X8,装备表!$A:$M,7,0),0)</f>
        <v>0</v>
      </c>
      <c r="AB8" s="11">
        <f>IF(X8&lt;&gt;"",VLOOKUP($X8,装备表!$A:$M,8,0),0)</f>
        <v>0</v>
      </c>
      <c r="AC8" s="11">
        <v>0</v>
      </c>
      <c r="AD8" s="11">
        <v>0</v>
      </c>
      <c r="AE8" s="11">
        <v>0</v>
      </c>
      <c r="AF8" s="11">
        <v>0</v>
      </c>
      <c r="AG8" s="12">
        <v>0</v>
      </c>
      <c r="AH8" s="11">
        <f>IF(X8&lt;&gt;"",VLOOKUP($X8,装备表!$A:$M,13,0),0)</f>
        <v>0</v>
      </c>
      <c r="AJ8" s="13" t="s">
        <v>154</v>
      </c>
      <c r="AK8" s="10"/>
      <c r="AM8" s="13" t="s">
        <v>155</v>
      </c>
      <c r="AN8" s="23">
        <f>IF(AN4=305,((0.2+SUM(Z3:Z20)+SUM(AD3:AD20)+AN6/53+IF(AK13="有",3,0)+IF(AK14="有",5,0)+IF(AK15="有",5,0)+IF(AK17="有",2,0)+IF(AK5="0野兽/21射击/30生存",3,0))/100),((SUM(Z3:Z20)+SUM(AD3:AD20)+AN6/53+IF(AK13="有",3,0)+IF(AK14="有",5,0)+IF(AK15="有",5,0)+IF(AK17="有",2,0)+IF(AK5="0野兽/21射击/30生存",3,0))/100))</f>
        <v>0.2318867924528302</v>
      </c>
      <c r="AR8" s="16"/>
      <c r="AS8" s="77" t="s">
        <v>135</v>
      </c>
      <c r="AT8" s="77"/>
      <c r="AU8" s="77"/>
      <c r="AV8" s="77"/>
      <c r="AW8" s="77"/>
      <c r="AX8" s="77"/>
      <c r="AY8" s="77"/>
      <c r="AZ8" s="77"/>
      <c r="BA8" s="16"/>
    </row>
    <row r="9" spans="1:53" ht="25.4" customHeight="1" thickBot="1" x14ac:dyDescent="0.3">
      <c r="A9" s="15" t="s">
        <v>105</v>
      </c>
      <c r="B9" s="15">
        <v>87</v>
      </c>
      <c r="C9" s="15">
        <v>163</v>
      </c>
      <c r="D9" s="15">
        <v>2.7</v>
      </c>
      <c r="E9" s="15">
        <v>18</v>
      </c>
      <c r="F9" s="15"/>
      <c r="G9" s="15"/>
      <c r="H9" s="15"/>
      <c r="I9" s="15"/>
      <c r="J9" s="15"/>
      <c r="K9" s="15"/>
      <c r="L9" s="15"/>
      <c r="M9" s="15"/>
      <c r="O9" s="9" t="s">
        <v>156</v>
      </c>
      <c r="P9" s="10" t="s">
        <v>208</v>
      </c>
      <c r="Q9" s="10" t="s">
        <v>210</v>
      </c>
      <c r="S9" s="9" t="s">
        <v>157</v>
      </c>
      <c r="T9" s="10" t="s">
        <v>203</v>
      </c>
      <c r="U9" s="14"/>
      <c r="W9" s="11" t="s">
        <v>156</v>
      </c>
      <c r="X9" s="11" t="str">
        <f t="shared" si="0"/>
        <v>狗牙</v>
      </c>
      <c r="Y9" s="11">
        <f>IF(X9&lt;&gt;"",VLOOKUP($X9,装备表!$A:$M,5,0),0)</f>
        <v>0</v>
      </c>
      <c r="Z9" s="11">
        <f>IF(X9&lt;&gt;"",VLOOKUP($X9,装备表!$A:$M,6,0),0)</f>
        <v>1</v>
      </c>
      <c r="AA9" s="11">
        <f>IF(X9&lt;&gt;"",VLOOKUP($X9,装备表!$A:$M,7,0),0)</f>
        <v>0</v>
      </c>
      <c r="AB9" s="11">
        <f>IF(X9&lt;&gt;"",VLOOKUP($X9,装备表!$A:$M,8,0),0)</f>
        <v>20</v>
      </c>
      <c r="AC9" s="11">
        <f>IF(Q9="单手15敏捷-P3",15,IF(Q9="双手25敏捷-P5",25,0))</f>
        <v>15</v>
      </c>
      <c r="AD9" s="11">
        <v>0</v>
      </c>
      <c r="AE9" s="11">
        <v>0</v>
      </c>
      <c r="AF9" s="11">
        <v>0</v>
      </c>
      <c r="AG9" s="12">
        <v>0</v>
      </c>
      <c r="AH9" s="11">
        <f>IF(X9&lt;&gt;"",VLOOKUP($X9,装备表!$A:$M,13,0),0)</f>
        <v>0</v>
      </c>
      <c r="AJ9" s="13" t="s">
        <v>158</v>
      </c>
      <c r="AK9" s="10"/>
      <c r="AM9" s="13" t="s">
        <v>159</v>
      </c>
      <c r="AN9" s="21">
        <f>SUM(AA3:AA20)+SUM(AE3:AE20)+IF(OR(AK5="0野兽/21射击/30生存",AK5="0野兽/31射击/20生存"),3,0)</f>
        <v>9</v>
      </c>
      <c r="AS9" s="60">
        <f>((56.3+AY11)*AY12*AW11+56.3*1/3*AW12*AY12)*(1-AP21)*IF(AK4="兽人",1.05,1)*(1-0.145)</f>
        <v>66.319573014517502</v>
      </c>
      <c r="AT9" s="61"/>
      <c r="AU9" s="61"/>
      <c r="AV9" s="61"/>
      <c r="AW9" s="61"/>
      <c r="AX9" s="61"/>
      <c r="AY9" s="61"/>
      <c r="AZ9" s="62"/>
    </row>
    <row r="10" spans="1:53" ht="25.4" customHeight="1" thickBot="1" x14ac:dyDescent="0.3">
      <c r="A10" s="15" t="s">
        <v>80</v>
      </c>
      <c r="B10" s="15">
        <v>103</v>
      </c>
      <c r="C10" s="15">
        <v>192</v>
      </c>
      <c r="D10" s="15">
        <v>3</v>
      </c>
      <c r="E10" s="15"/>
      <c r="F10" s="15">
        <v>1</v>
      </c>
      <c r="G10" s="15"/>
      <c r="H10" s="15">
        <v>18</v>
      </c>
      <c r="I10" s="15"/>
      <c r="J10" s="15"/>
      <c r="K10" s="15"/>
      <c r="L10" s="15"/>
      <c r="M10" s="15"/>
      <c r="O10" s="9" t="s">
        <v>160</v>
      </c>
      <c r="P10" s="10" t="s">
        <v>193</v>
      </c>
      <c r="Q10" s="10" t="s">
        <v>210</v>
      </c>
      <c r="S10" s="9" t="s">
        <v>161</v>
      </c>
      <c r="T10" s="10" t="s">
        <v>202</v>
      </c>
      <c r="U10" s="14"/>
      <c r="W10" s="11" t="s">
        <v>160</v>
      </c>
      <c r="X10" s="11" t="str">
        <f t="shared" si="0"/>
        <v>残忍利刃</v>
      </c>
      <c r="Y10" s="11">
        <f>IF(X10&lt;&gt;"",VLOOKUP($X10,装备表!$A:$M,5,0),0)</f>
        <v>9</v>
      </c>
      <c r="Z10" s="11">
        <f>IF(X10&lt;&gt;"",VLOOKUP($X10,装备表!$A:$M,6,0),0)</f>
        <v>1</v>
      </c>
      <c r="AA10" s="11">
        <f>IF(X10&lt;&gt;"",VLOOKUP($X10,装备表!$A:$M,7,0),0)</f>
        <v>0</v>
      </c>
      <c r="AB10" s="11">
        <f>IF(X10&lt;&gt;"",VLOOKUP($X10,装备表!$A:$M,8,0),0)</f>
        <v>0</v>
      </c>
      <c r="AC10" s="11">
        <f>IF(Q10="单手15敏捷-P3",15,IF(Q10="双手25敏捷-P5",25,0))</f>
        <v>15</v>
      </c>
      <c r="AD10" s="11">
        <v>0</v>
      </c>
      <c r="AE10" s="11">
        <v>0</v>
      </c>
      <c r="AF10" s="11">
        <v>0</v>
      </c>
      <c r="AG10" s="12">
        <v>0</v>
      </c>
      <c r="AH10" s="11">
        <f>IF(X10&lt;&gt;"",VLOOKUP($X10,装备表!$A:$M,13,0),0)</f>
        <v>0</v>
      </c>
      <c r="AJ10" s="13" t="s">
        <v>162</v>
      </c>
      <c r="AK10" s="10"/>
      <c r="AM10" s="13" t="s">
        <v>163</v>
      </c>
      <c r="AN10" s="21">
        <f>IF(OR(AK6="mc",AK6="bwl"),110,IF(OR(AK6="taq",AK6="naxx"),120))</f>
        <v>110</v>
      </c>
      <c r="AS10" s="63"/>
      <c r="AT10" s="64"/>
      <c r="AU10" s="64"/>
      <c r="AV10" s="64"/>
      <c r="AW10" s="64"/>
      <c r="AX10" s="64"/>
      <c r="AY10" s="64"/>
      <c r="AZ10" s="65"/>
    </row>
    <row r="11" spans="1:53" ht="25.4" customHeight="1" thickBot="1" x14ac:dyDescent="0.3">
      <c r="A11" s="15" t="s">
        <v>79</v>
      </c>
      <c r="B11" s="15">
        <v>103</v>
      </c>
      <c r="C11" s="15">
        <v>192</v>
      </c>
      <c r="D11" s="15">
        <v>2.9</v>
      </c>
      <c r="E11" s="15"/>
      <c r="F11" s="15">
        <v>1</v>
      </c>
      <c r="G11" s="15"/>
      <c r="H11" s="15">
        <v>16</v>
      </c>
      <c r="I11" s="15"/>
      <c r="J11" s="15"/>
      <c r="K11" s="15"/>
      <c r="L11" s="15"/>
      <c r="M11" s="15"/>
      <c r="W11" s="11" t="s">
        <v>164</v>
      </c>
      <c r="X11" s="11" t="str">
        <f>IF(P12&lt;&gt;"",P12,"")</f>
        <v>惩戒弩</v>
      </c>
      <c r="Y11" s="11">
        <f>IF(X11&lt;&gt;"",VLOOKUP($X11,装备表!$A:$M,5,0),0)</f>
        <v>0</v>
      </c>
      <c r="Z11" s="11">
        <f>IF(X11&lt;&gt;"",VLOOKUP($X11,装备表!$A:$M,6,0),0)</f>
        <v>0</v>
      </c>
      <c r="AA11" s="11">
        <f>IF(X11&lt;&gt;"",VLOOKUP($X11,装备表!$A:$M,7,0),0)</f>
        <v>0</v>
      </c>
      <c r="AB11" s="11">
        <f>IF(X11&lt;&gt;"",VLOOKUP($X11,装备表!$A:$M,8,0),0)</f>
        <v>36</v>
      </c>
      <c r="AC11" s="11">
        <v>0</v>
      </c>
      <c r="AD11" s="11">
        <v>0</v>
      </c>
      <c r="AE11" s="11">
        <f>IF(Q12="比兹尼克瞄准镜",3,0)</f>
        <v>0</v>
      </c>
      <c r="AF11" s="11">
        <v>0</v>
      </c>
      <c r="AG11" s="12">
        <v>0</v>
      </c>
      <c r="AH11" s="11">
        <f>IF(X11&lt;&gt;"",VLOOKUP($X11,装备表!$A:$M,13,0),0)</f>
        <v>0</v>
      </c>
      <c r="AJ11" s="13" t="s">
        <v>165</v>
      </c>
      <c r="AK11" s="10"/>
      <c r="AM11" s="13" t="s">
        <v>166</v>
      </c>
      <c r="AN11" s="21">
        <v>100</v>
      </c>
      <c r="AS11" s="24">
        <f>IF(OR(AK6="mc",AK6="bwl"),241,IF(OR(AK6="taq",AK6="naxx"),290))</f>
        <v>241</v>
      </c>
      <c r="AT11" s="24">
        <f>IF(OR(AK6="mc",AK6="bwl"),155,IF(OR(AK6="taq",AK6="naxx"),185))</f>
        <v>155</v>
      </c>
      <c r="AU11" s="24">
        <f>IF(OR(AK6="mc",AK6="bwl"),122,IF(OR(AK6="taq",AK6="naxx"),154))</f>
        <v>122</v>
      </c>
      <c r="AV11" s="24"/>
      <c r="AW11" s="24">
        <f>IF(OR(AK5="0野兽/31射击/20生存",AK5="0野兽/21射击/30生存"),1,(IF(AK5="17野兽/31射击/3生存",1.2*1.06,(IF(AK5="20野兽/31射击/0生存",1.2*1.15)))))</f>
        <v>1</v>
      </c>
      <c r="AX11" s="24"/>
      <c r="AY11" s="24">
        <f>(AN15+IF(AK11="有",AS11,0)+IF(AK12="有",32,0)+IF(AND(AK10="有",AK3="部落"),AU11,0)+IF(AK20="有",60,0)+IF(AK21="有",40,0)+IF(AND(AK7="有",AK3="联盟"),AT11,0))*0.114</f>
        <v>0</v>
      </c>
      <c r="AZ11" s="24"/>
    </row>
    <row r="12" spans="1:53" ht="25.4" customHeight="1" thickBot="1" x14ac:dyDescent="0.3">
      <c r="A12" s="15" t="s">
        <v>82</v>
      </c>
      <c r="B12" s="15">
        <v>128</v>
      </c>
      <c r="C12" s="15">
        <v>238</v>
      </c>
      <c r="D12" s="15">
        <v>3.2</v>
      </c>
      <c r="E12" s="15"/>
      <c r="F12" s="15">
        <v>1</v>
      </c>
      <c r="G12" s="15"/>
      <c r="H12" s="15">
        <v>24</v>
      </c>
      <c r="I12" s="15"/>
      <c r="J12" s="15"/>
      <c r="K12" s="15"/>
      <c r="L12" s="15"/>
      <c r="M12" s="15"/>
      <c r="O12" s="9" t="s">
        <v>164</v>
      </c>
      <c r="P12" s="10" t="s">
        <v>205</v>
      </c>
      <c r="Q12" s="10" t="s">
        <v>89</v>
      </c>
      <c r="W12" s="11" t="s">
        <v>167</v>
      </c>
      <c r="X12" s="11" t="str">
        <f t="shared" ref="X12:X19" si="1">IF(T3&lt;&gt;"",T3,"")</f>
        <v>T1手</v>
      </c>
      <c r="Y12" s="11">
        <f>IF(X12&lt;&gt;"",VLOOKUP($X12,装备表!$A:$M,5,0),0)</f>
        <v>18</v>
      </c>
      <c r="Z12" s="11">
        <f>IF(X12&lt;&gt;"",VLOOKUP($X12,装备表!$A:$M,6,0),0)</f>
        <v>0</v>
      </c>
      <c r="AA12" s="11">
        <f>IF(X12&lt;&gt;"",VLOOKUP($X12,装备表!$A:$M,7,0),0)</f>
        <v>2</v>
      </c>
      <c r="AB12" s="11">
        <f>IF(X12&lt;&gt;"",VLOOKUP($X12,装备表!$A:$M,8,0),0)</f>
        <v>0</v>
      </c>
      <c r="AC12" s="11">
        <f>IF(U3="7敏捷",7,IF(U3="15敏捷-P5",15,0))</f>
        <v>7</v>
      </c>
      <c r="AD12" s="11">
        <v>0</v>
      </c>
      <c r="AE12" s="11">
        <v>0</v>
      </c>
      <c r="AF12" s="11">
        <v>0</v>
      </c>
      <c r="AG12" s="12">
        <f>IF(U3="1%攻速",0.01,0)</f>
        <v>0</v>
      </c>
      <c r="AH12" s="11">
        <f>IF(X12&lt;&gt;"",VLOOKUP($X12,装备表!$A:$M,13,0),0)</f>
        <v>0</v>
      </c>
      <c r="AJ12" s="13" t="s">
        <v>168</v>
      </c>
      <c r="AK12" s="10"/>
      <c r="AM12" s="13" t="s">
        <v>169</v>
      </c>
      <c r="AN12" s="21">
        <f>IF(COUNTIF(X3:X20,"T1"&amp;"*")=8,1.15,IF(OR(T3="r12手",T3="r7手"),1.04,1))</f>
        <v>1.1499999999999999</v>
      </c>
      <c r="AS12" s="27">
        <f>77/20</f>
        <v>3.85</v>
      </c>
      <c r="AT12" s="27">
        <v>3</v>
      </c>
      <c r="AU12" s="27">
        <f>17/20</f>
        <v>0.85</v>
      </c>
      <c r="AV12" s="27"/>
      <c r="AW12" s="27">
        <f>IF(OR(AK5="0野兽/31射击/20生存",AK5="0野兽/21射击/30生存"),1,(IF(AK5="17野兽/31射击/3生存",1.06,(IF(AK5="20野兽/31射击/0生存",1.15)))))</f>
        <v>1</v>
      </c>
      <c r="AX12" s="27"/>
      <c r="AY12" s="27">
        <f>1+(10+IF(AND(AK9="有",AK3="部落"),AS12,0)+IF(AK13="有",3,0)+IF(AK22="有",AU12,0))/100</f>
        <v>1.1000000000000001</v>
      </c>
      <c r="AZ12" s="27"/>
    </row>
    <row r="13" spans="1:53" ht="25.4" customHeight="1" thickBot="1" x14ac:dyDescent="0.3">
      <c r="A13" s="17" t="s">
        <v>18</v>
      </c>
      <c r="B13" s="17">
        <v>13</v>
      </c>
      <c r="C13" s="17">
        <v>13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W13" s="11" t="s">
        <v>170</v>
      </c>
      <c r="X13" s="11" t="str">
        <f t="shared" si="1"/>
        <v>T1腰带</v>
      </c>
      <c r="Y13" s="11">
        <f>IF(X13&lt;&gt;"",VLOOKUP($X13,装备表!$A:$M,5,0),0)</f>
        <v>18</v>
      </c>
      <c r="Z13" s="11">
        <f>IF(X13&lt;&gt;"",VLOOKUP($X13,装备表!$A:$M,6,0),0)</f>
        <v>1</v>
      </c>
      <c r="AA13" s="11">
        <f>IF(X13&lt;&gt;"",VLOOKUP($X13,装备表!$A:$M,7,0),0)</f>
        <v>0</v>
      </c>
      <c r="AB13" s="11">
        <f>IF(X13&lt;&gt;"",VLOOKUP($X13,装备表!$A:$M,8,0),0)</f>
        <v>0</v>
      </c>
      <c r="AC13" s="11">
        <v>0</v>
      </c>
      <c r="AD13" s="11">
        <v>0</v>
      </c>
      <c r="AE13" s="11">
        <v>0</v>
      </c>
      <c r="AF13" s="11">
        <v>0</v>
      </c>
      <c r="AG13" s="12">
        <v>0</v>
      </c>
      <c r="AH13" s="11">
        <f>IF(X13&lt;&gt;"",VLOOKUP($X13,装备表!$A:$M,13,0),0)</f>
        <v>0</v>
      </c>
      <c r="AJ13" s="13" t="s">
        <v>171</v>
      </c>
      <c r="AK13" s="10"/>
      <c r="AM13" s="13" t="s">
        <v>172</v>
      </c>
      <c r="AN13" s="21">
        <f>IF(COUNTIF(X3:X20,"T2"&amp;"*")&gt;=3,AN10*0.2,0)</f>
        <v>0</v>
      </c>
      <c r="AS13" s="67" t="s">
        <v>134</v>
      </c>
      <c r="AT13" s="67"/>
      <c r="AU13" s="67"/>
      <c r="AV13" s="67"/>
      <c r="AW13" s="67"/>
      <c r="AX13" s="67"/>
      <c r="AY13" s="67"/>
      <c r="AZ13" s="67"/>
    </row>
    <row r="14" spans="1:53" ht="25.4" customHeight="1" thickBot="1" x14ac:dyDescent="0.3">
      <c r="A14" s="17" t="s">
        <v>19</v>
      </c>
      <c r="B14" s="17">
        <v>16</v>
      </c>
      <c r="C14" s="17">
        <v>17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O14" s="66" t="s">
        <v>220</v>
      </c>
      <c r="P14" s="66"/>
      <c r="Q14" s="66"/>
      <c r="R14" s="66"/>
      <c r="S14" s="66"/>
      <c r="T14" s="66"/>
      <c r="U14" s="66"/>
      <c r="W14" s="11" t="s">
        <v>173</v>
      </c>
      <c r="X14" s="11" t="str">
        <f t="shared" si="1"/>
        <v>T1裤子</v>
      </c>
      <c r="Y14" s="11">
        <f>IF(X14&lt;&gt;"",VLOOKUP($X14,装备表!$A:$M,5,0),0)</f>
        <v>32</v>
      </c>
      <c r="Z14" s="11">
        <f>IF(X14&lt;&gt;"",VLOOKUP($X14,装备表!$A:$M,6,0),0)</f>
        <v>1</v>
      </c>
      <c r="AA14" s="11">
        <f>IF(X14&lt;&gt;"",VLOOKUP($X14,装备表!$A:$M,7,0),0)</f>
        <v>0</v>
      </c>
      <c r="AB14" s="11">
        <f>IF(X14&lt;&gt;"",VLOOKUP($X14,装备表!$A:$M,8,0),0)</f>
        <v>0</v>
      </c>
      <c r="AC14" s="11">
        <f>IF(U$5="8敏捷",8,0)</f>
        <v>8</v>
      </c>
      <c r="AD14" s="11">
        <v>0</v>
      </c>
      <c r="AE14" s="11">
        <f>IF(U$5="猎鹰的召唤-P4",1,0)</f>
        <v>0</v>
      </c>
      <c r="AF14" s="11">
        <f>IF(U$5="猎鹰的召唤-P4",24,0)</f>
        <v>0</v>
      </c>
      <c r="AG14" s="12">
        <f>IF(U$5="1%攻速",0.01,0)</f>
        <v>0</v>
      </c>
      <c r="AH14" s="11">
        <f>IF(X14&lt;&gt;"",VLOOKUP($X14,装备表!$A:$M,13,0),0)</f>
        <v>0</v>
      </c>
      <c r="AJ14" s="13" t="s">
        <v>174</v>
      </c>
      <c r="AK14" s="10"/>
      <c r="AM14" s="13" t="s">
        <v>209</v>
      </c>
      <c r="AN14" s="21">
        <f>IF(COUNTIF(X3:X20,"T2"&amp;"*")=8,450*AK23,0)</f>
        <v>0</v>
      </c>
      <c r="AS14" s="68">
        <f>AS4+AS9</f>
        <v>544.95600752483824</v>
      </c>
      <c r="AT14" s="69"/>
      <c r="AU14" s="69"/>
      <c r="AV14" s="69"/>
      <c r="AW14" s="69"/>
      <c r="AX14" s="69"/>
      <c r="AY14" s="69"/>
      <c r="AZ14" s="70"/>
    </row>
    <row r="15" spans="1:53" ht="25.4" customHeight="1" thickBot="1" x14ac:dyDescent="0.3">
      <c r="A15" s="17" t="s">
        <v>20</v>
      </c>
      <c r="B15" s="17">
        <v>17</v>
      </c>
      <c r="C15" s="17">
        <v>18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O15" s="66"/>
      <c r="P15" s="66"/>
      <c r="Q15" s="66"/>
      <c r="R15" s="66"/>
      <c r="S15" s="66"/>
      <c r="T15" s="66"/>
      <c r="U15" s="66"/>
      <c r="W15" s="11" t="s">
        <v>175</v>
      </c>
      <c r="X15" s="11" t="str">
        <f t="shared" si="1"/>
        <v>T1鞋子</v>
      </c>
      <c r="Y15" s="11">
        <f>IF(X15&lt;&gt;"",VLOOKUP($X15,装备表!$A:$M,5,0),0)</f>
        <v>28</v>
      </c>
      <c r="Z15" s="11">
        <f>IF(X15&lt;&gt;"",VLOOKUP($X15,装备表!$A:$M,6,0),0)</f>
        <v>0</v>
      </c>
      <c r="AA15" s="11">
        <f>IF(X15&lt;&gt;"",VLOOKUP($X15,装备表!$A:$M,7,0),0)</f>
        <v>0</v>
      </c>
      <c r="AB15" s="11">
        <f>IF(X15&lt;&gt;"",VLOOKUP($X15,装备表!$A:$M,8,0),0)</f>
        <v>0</v>
      </c>
      <c r="AC15" s="11">
        <v>7</v>
      </c>
      <c r="AD15" s="11">
        <v>0</v>
      </c>
      <c r="AE15" s="11">
        <v>0</v>
      </c>
      <c r="AF15" s="11">
        <v>0</v>
      </c>
      <c r="AG15" s="12">
        <v>0</v>
      </c>
      <c r="AH15" s="11">
        <f>IF(X15&lt;&gt;"",VLOOKUP($X15,装备表!$A:$M,13,0),0)</f>
        <v>0</v>
      </c>
      <c r="AJ15" s="13" t="s">
        <v>176</v>
      </c>
      <c r="AK15" s="10"/>
      <c r="AM15" s="13" t="s">
        <v>180</v>
      </c>
      <c r="AN15" s="21">
        <f>IF(COUNTIF(X3:X20,"T3"&amp;"*")&gt;=4,50,0)</f>
        <v>0</v>
      </c>
      <c r="AS15" s="71"/>
      <c r="AT15" s="72"/>
      <c r="AU15" s="72"/>
      <c r="AV15" s="72"/>
      <c r="AW15" s="72"/>
      <c r="AX15" s="72"/>
      <c r="AY15" s="72"/>
      <c r="AZ15" s="73"/>
    </row>
    <row r="16" spans="1:53" ht="25.4" customHeight="1" thickBot="1" x14ac:dyDescent="0.3">
      <c r="A16" s="19" t="s">
        <v>90</v>
      </c>
      <c r="B16" s="19">
        <v>7</v>
      </c>
      <c r="C16" s="19">
        <v>7</v>
      </c>
      <c r="D16" s="19"/>
      <c r="E16" s="19"/>
      <c r="F16" s="19"/>
      <c r="G16" s="19"/>
      <c r="H16" s="19"/>
      <c r="I16" s="19"/>
      <c r="J16" s="19"/>
      <c r="K16" s="19"/>
      <c r="L16" s="19"/>
      <c r="M16" s="19"/>
      <c r="W16" s="11" t="s">
        <v>178</v>
      </c>
      <c r="X16" s="11" t="str">
        <f t="shared" si="1"/>
        <v>胡里奥</v>
      </c>
      <c r="Y16" s="11">
        <f>IF(X16&lt;&gt;"",VLOOKUP($X16,装备表!$A:$M,5,0),0)</f>
        <v>0</v>
      </c>
      <c r="Z16" s="11">
        <f>IF(X16&lt;&gt;"",VLOOKUP($X16,装备表!$A:$M,6,0),0)</f>
        <v>1</v>
      </c>
      <c r="AA16" s="11">
        <f>IF(X16&lt;&gt;"",VLOOKUP($X16,装备表!$A:$M,7,0),0)</f>
        <v>1</v>
      </c>
      <c r="AB16" s="11">
        <f>IF(X16&lt;&gt;"",VLOOKUP($X16,装备表!$A:$M,8,0),0)</f>
        <v>16</v>
      </c>
      <c r="AC16" s="11">
        <v>0</v>
      </c>
      <c r="AD16" s="11">
        <v>0</v>
      </c>
      <c r="AE16" s="11">
        <v>0</v>
      </c>
      <c r="AF16" s="11">
        <v>0</v>
      </c>
      <c r="AG16" s="12">
        <v>0</v>
      </c>
      <c r="AH16" s="11">
        <f>IF(X16&lt;&gt;"",VLOOKUP($X16,装备表!$A:$M,13,0),0)</f>
        <v>0</v>
      </c>
      <c r="AJ16" s="13" t="s">
        <v>179</v>
      </c>
      <c r="AK16" s="10"/>
      <c r="AM16" s="13" t="s">
        <v>211</v>
      </c>
      <c r="AN16" s="21">
        <f>IF((COUNTIF(X3:X20,"r7"&amp;"*")+COUNTIF(X3:X20,"r8"&amp;"*")++COUNTIF(X3:X20,"r10"&amp;"*"))&gt;=2,20,0)</f>
        <v>0</v>
      </c>
      <c r="AS16" s="71"/>
      <c r="AT16" s="72"/>
      <c r="AU16" s="72"/>
      <c r="AV16" s="72"/>
      <c r="AW16" s="72"/>
      <c r="AX16" s="72"/>
      <c r="AY16" s="72"/>
      <c r="AZ16" s="73"/>
    </row>
    <row r="17" spans="1:52" ht="25.4" customHeight="1" thickBot="1" x14ac:dyDescent="0.3">
      <c r="A17" s="19" t="s">
        <v>91</v>
      </c>
      <c r="B17" s="19"/>
      <c r="C17" s="19"/>
      <c r="D17" s="19"/>
      <c r="E17" s="19"/>
      <c r="F17" s="19"/>
      <c r="G17" s="19">
        <v>3</v>
      </c>
      <c r="H17" s="19"/>
      <c r="I17" s="19"/>
      <c r="J17" s="19"/>
      <c r="K17" s="19"/>
      <c r="L17" s="19"/>
      <c r="M17" s="19"/>
      <c r="W17" s="11" t="s">
        <v>152</v>
      </c>
      <c r="X17" s="11" t="str">
        <f t="shared" si="1"/>
        <v>黯淡精灵</v>
      </c>
      <c r="Y17" s="11">
        <f>IF(X17&lt;&gt;"",VLOOKUP($X17,装备表!$A:$M,5,0),0)</f>
        <v>15</v>
      </c>
      <c r="Z17" s="11">
        <f>IF(X17&lt;&gt;"",VLOOKUP($X17,装备表!$A:$M,6,0),0)</f>
        <v>0</v>
      </c>
      <c r="AA17" s="11">
        <f>IF(X17&lt;&gt;"",VLOOKUP($X17,装备表!$A:$M,7,0),0)</f>
        <v>1</v>
      </c>
      <c r="AB17" s="11">
        <f>IF(X17&lt;&gt;"",VLOOKUP($X17,装备表!$A:$M,8,0),0)</f>
        <v>0</v>
      </c>
      <c r="AC17" s="11">
        <v>0</v>
      </c>
      <c r="AD17" s="11">
        <v>0</v>
      </c>
      <c r="AE17" s="11">
        <v>0</v>
      </c>
      <c r="AF17" s="11">
        <v>0</v>
      </c>
      <c r="AG17" s="12">
        <v>0</v>
      </c>
      <c r="AH17" s="11">
        <f>IF(X17&lt;&gt;"",VLOOKUP($X17,装备表!$A:$M,13,0),0)</f>
        <v>0</v>
      </c>
      <c r="AJ17" s="13" t="s">
        <v>181</v>
      </c>
      <c r="AK17" s="10"/>
      <c r="AM17" s="13" t="s">
        <v>212</v>
      </c>
      <c r="AN17" s="21">
        <f>IF((COUNTIF(X3:X20,"r12"&amp;"*")+COUNTIF(X3:X20,"r13"&amp;"*"))=6,20,0)</f>
        <v>0</v>
      </c>
      <c r="AS17" s="71"/>
      <c r="AT17" s="72"/>
      <c r="AU17" s="72"/>
      <c r="AV17" s="72"/>
      <c r="AW17" s="72"/>
      <c r="AX17" s="72"/>
      <c r="AY17" s="72"/>
      <c r="AZ17" s="73"/>
    </row>
    <row r="18" spans="1:52" ht="25.4" customHeight="1" thickBot="1" x14ac:dyDescent="0.3">
      <c r="A18" s="17" t="s">
        <v>85</v>
      </c>
      <c r="B18" s="17"/>
      <c r="C18" s="17"/>
      <c r="D18" s="17"/>
      <c r="E18" s="17"/>
      <c r="F18" s="17">
        <v>1</v>
      </c>
      <c r="G18" s="17"/>
      <c r="H18" s="17"/>
      <c r="I18" s="17">
        <v>15</v>
      </c>
      <c r="J18" s="17"/>
      <c r="K18" s="17"/>
      <c r="L18" s="17"/>
      <c r="M18" s="17">
        <v>25</v>
      </c>
      <c r="W18" s="11" t="s">
        <v>157</v>
      </c>
      <c r="X18" s="11" t="str">
        <f t="shared" si="1"/>
        <v>职业饰品</v>
      </c>
      <c r="Y18" s="11">
        <f>IF(X18&lt;&gt;"",VLOOKUP($X18,装备表!$A:$M,5,0),0)</f>
        <v>0</v>
      </c>
      <c r="Z18" s="11">
        <f>IF(X18&lt;&gt;"",VLOOKUP($X18,装备表!$A:$M,6,0),0)</f>
        <v>0</v>
      </c>
      <c r="AA18" s="11">
        <f>IF(X18&lt;&gt;"",VLOOKUP($X18,装备表!$A:$M,7,0),0)</f>
        <v>0</v>
      </c>
      <c r="AB18" s="11">
        <f>IF(X18&lt;&gt;"",VLOOKUP($X18,装备表!$A:$M,8,0),0)</f>
        <v>48</v>
      </c>
      <c r="AC18" s="11">
        <v>0</v>
      </c>
      <c r="AD18" s="11">
        <v>0</v>
      </c>
      <c r="AE18" s="11">
        <v>0</v>
      </c>
      <c r="AF18" s="11">
        <v>0</v>
      </c>
      <c r="AG18" s="12">
        <v>0</v>
      </c>
      <c r="AH18" s="11">
        <f>IF(X18&lt;&gt;"",VLOOKUP($X18,装备表!$A:$M,13,0),0)</f>
        <v>0</v>
      </c>
      <c r="AJ18" s="13" t="s">
        <v>182</v>
      </c>
      <c r="AK18" s="10"/>
      <c r="AS18" s="71"/>
      <c r="AT18" s="72"/>
      <c r="AU18" s="72"/>
      <c r="AV18" s="72"/>
      <c r="AW18" s="72"/>
      <c r="AX18" s="72"/>
      <c r="AY18" s="72"/>
      <c r="AZ18" s="73"/>
    </row>
    <row r="19" spans="1:52" ht="25.4" customHeight="1" thickBot="1" x14ac:dyDescent="0.3">
      <c r="A19" s="17" t="s">
        <v>86</v>
      </c>
      <c r="B19" s="17"/>
      <c r="C19" s="17"/>
      <c r="D19" s="17"/>
      <c r="E19" s="17"/>
      <c r="F19" s="17"/>
      <c r="G19" s="17"/>
      <c r="H19" s="17"/>
      <c r="I19" s="17">
        <v>15</v>
      </c>
      <c r="J19" s="17"/>
      <c r="K19" s="17"/>
      <c r="L19" s="17"/>
      <c r="M19" s="17">
        <v>25</v>
      </c>
      <c r="W19" s="11" t="s">
        <v>161</v>
      </c>
      <c r="X19" s="11" t="str">
        <f t="shared" si="1"/>
        <v>黑手</v>
      </c>
      <c r="Y19" s="11">
        <f>IF(X19&lt;&gt;"",VLOOKUP($X19,装备表!$A:$M,5,0),0)</f>
        <v>0</v>
      </c>
      <c r="Z19" s="11">
        <f>IF(X19&lt;&gt;"",VLOOKUP($X19,装备表!$A:$M,6,0),0)</f>
        <v>2</v>
      </c>
      <c r="AA19" s="11">
        <f>IF(X19&lt;&gt;"",VLOOKUP($X19,装备表!$A:$M,7,0),0)</f>
        <v>0</v>
      </c>
      <c r="AB19" s="11">
        <f>IF(X19&lt;&gt;"",VLOOKUP($X19,装备表!$A:$M,8,0),0)</f>
        <v>0</v>
      </c>
      <c r="AC19" s="11">
        <v>0</v>
      </c>
      <c r="AD19" s="11">
        <v>0</v>
      </c>
      <c r="AE19" s="11">
        <v>0</v>
      </c>
      <c r="AF19" s="11">
        <v>0</v>
      </c>
      <c r="AG19" s="12">
        <v>0</v>
      </c>
      <c r="AH19" s="11">
        <f>IF(X19&lt;&gt;"",VLOOKUP($X19,装备表!$A:$M,13,0),0)</f>
        <v>0</v>
      </c>
      <c r="AJ19" s="13" t="s">
        <v>183</v>
      </c>
      <c r="AK19" s="10"/>
      <c r="AS19" s="74"/>
      <c r="AT19" s="75"/>
      <c r="AU19" s="75"/>
      <c r="AV19" s="75"/>
      <c r="AW19" s="75"/>
      <c r="AX19" s="75"/>
      <c r="AY19" s="75"/>
      <c r="AZ19" s="76"/>
    </row>
    <row r="20" spans="1:52" ht="25.4" customHeight="1" thickBot="1" x14ac:dyDescent="0.3">
      <c r="A20" s="17" t="s">
        <v>23</v>
      </c>
      <c r="B20" s="17"/>
      <c r="C20" s="17"/>
      <c r="D20" s="17"/>
      <c r="E20" s="17">
        <v>13</v>
      </c>
      <c r="F20" s="17"/>
      <c r="G20" s="17"/>
      <c r="H20" s="17"/>
      <c r="I20" s="17">
        <v>15</v>
      </c>
      <c r="J20" s="17"/>
      <c r="K20" s="17"/>
      <c r="L20" s="17"/>
      <c r="M20" s="17"/>
      <c r="W20" s="11" t="s">
        <v>185</v>
      </c>
      <c r="X20" s="11" t="str">
        <f>AK4</f>
        <v>巨魔</v>
      </c>
      <c r="Y20" s="11">
        <f>IF(X20="巨魔",127,IF(X20="精灵",130,IF(X20="矮人",121,IF(X20="牛头人",120,IF(X20="兽人",122)))))</f>
        <v>127</v>
      </c>
      <c r="Z20" s="11">
        <v>5</v>
      </c>
      <c r="AA20" s="11">
        <v>0</v>
      </c>
      <c r="AB20" s="11">
        <v>100</v>
      </c>
      <c r="AC20" s="11">
        <v>0</v>
      </c>
      <c r="AD20" s="11">
        <v>0</v>
      </c>
      <c r="AE20" s="11">
        <v>0</v>
      </c>
      <c r="AF20" s="11">
        <v>0</v>
      </c>
      <c r="AG20" s="12">
        <v>0</v>
      </c>
      <c r="AH20" s="11">
        <v>0</v>
      </c>
      <c r="AJ20" s="13" t="s">
        <v>186</v>
      </c>
      <c r="AK20" s="10"/>
      <c r="AM20" s="13" t="s">
        <v>214</v>
      </c>
      <c r="AN20" s="10" t="s">
        <v>217</v>
      </c>
    </row>
    <row r="21" spans="1:52" ht="25.4" customHeight="1" thickBot="1" x14ac:dyDescent="0.3">
      <c r="A21" s="17" t="s">
        <v>24</v>
      </c>
      <c r="B21" s="17"/>
      <c r="C21" s="17"/>
      <c r="D21" s="17"/>
      <c r="E21" s="17">
        <v>11</v>
      </c>
      <c r="F21" s="17"/>
      <c r="G21" s="17"/>
      <c r="H21" s="17">
        <v>10</v>
      </c>
      <c r="I21" s="17">
        <v>15</v>
      </c>
      <c r="J21" s="17"/>
      <c r="K21" s="17"/>
      <c r="L21" s="17"/>
      <c r="M21" s="17"/>
      <c r="AJ21" s="13" t="s">
        <v>187</v>
      </c>
      <c r="AK21" s="10"/>
      <c r="AM21" s="13" t="s">
        <v>215</v>
      </c>
      <c r="AN21" s="10" t="s">
        <v>217</v>
      </c>
      <c r="AP21" s="6">
        <f>(3750-IF(AN20="有",2250,0)-IF(AN21="有",505,0)-IF(AN22="有",640,0))/((3750-IF(AN20="有",2250,0)-IF(AN21="有",505,0)-IF(AN22="有",640,0))+400+60*85)</f>
        <v>6.0631938514090523E-2</v>
      </c>
    </row>
    <row r="22" spans="1:52" ht="25.4" customHeight="1" thickBot="1" x14ac:dyDescent="0.3">
      <c r="A22" s="17" t="s">
        <v>25</v>
      </c>
      <c r="B22" s="17"/>
      <c r="C22" s="17"/>
      <c r="D22" s="17"/>
      <c r="E22" s="17"/>
      <c r="F22" s="17">
        <v>1</v>
      </c>
      <c r="G22" s="17"/>
      <c r="H22" s="17"/>
      <c r="I22" s="17">
        <v>15</v>
      </c>
      <c r="J22" s="17"/>
      <c r="K22" s="17"/>
      <c r="L22" s="17"/>
      <c r="M22" s="17"/>
      <c r="AJ22" s="13" t="s">
        <v>188</v>
      </c>
      <c r="AK22" s="10"/>
      <c r="AM22" s="13" t="s">
        <v>216</v>
      </c>
      <c r="AN22" s="10" t="s">
        <v>217</v>
      </c>
    </row>
    <row r="23" spans="1:52" ht="25.4" customHeight="1" thickBot="1" x14ac:dyDescent="0.3">
      <c r="A23" s="17" t="s">
        <v>21</v>
      </c>
      <c r="B23" s="17"/>
      <c r="C23" s="17"/>
      <c r="D23" s="17"/>
      <c r="E23" s="17">
        <v>9</v>
      </c>
      <c r="F23" s="17">
        <v>1</v>
      </c>
      <c r="G23" s="17"/>
      <c r="H23" s="17"/>
      <c r="I23" s="17">
        <v>15</v>
      </c>
      <c r="J23" s="17"/>
      <c r="K23" s="17"/>
      <c r="L23" s="17"/>
      <c r="M23" s="17"/>
      <c r="AJ23" s="13" t="s">
        <v>177</v>
      </c>
      <c r="AK23" s="18">
        <v>0.05</v>
      </c>
    </row>
    <row r="24" spans="1:52" ht="25.4" customHeight="1" thickBot="1" x14ac:dyDescent="0.3">
      <c r="A24" s="17" t="s">
        <v>22</v>
      </c>
      <c r="B24" s="17"/>
      <c r="C24" s="17"/>
      <c r="D24" s="17"/>
      <c r="E24" s="17"/>
      <c r="F24" s="17">
        <v>1</v>
      </c>
      <c r="G24" s="17"/>
      <c r="H24" s="17">
        <v>20</v>
      </c>
      <c r="I24" s="17">
        <v>25</v>
      </c>
      <c r="J24" s="17"/>
      <c r="K24" s="17"/>
      <c r="L24" s="17"/>
      <c r="M24" s="17"/>
      <c r="AJ24" s="13" t="s">
        <v>184</v>
      </c>
      <c r="AK24" s="18">
        <v>0.05</v>
      </c>
    </row>
    <row r="25" spans="1:52" ht="13" x14ac:dyDescent="0.25">
      <c r="A25" s="17" t="s">
        <v>109</v>
      </c>
      <c r="B25" s="17"/>
      <c r="C25" s="17"/>
      <c r="D25" s="17"/>
      <c r="E25" s="17"/>
      <c r="F25" s="17">
        <v>2</v>
      </c>
      <c r="G25" s="17"/>
      <c r="H25" s="17"/>
      <c r="I25" s="17">
        <v>25</v>
      </c>
      <c r="J25" s="17"/>
      <c r="K25" s="17"/>
      <c r="L25" s="17"/>
      <c r="M25" s="17"/>
    </row>
    <row r="26" spans="1:52" ht="13" x14ac:dyDescent="0.25">
      <c r="A26" s="17" t="s">
        <v>110</v>
      </c>
      <c r="B26" s="17"/>
      <c r="C26" s="17"/>
      <c r="D26" s="17"/>
      <c r="E26" s="17"/>
      <c r="F26" s="17">
        <v>1</v>
      </c>
      <c r="G26" s="17"/>
      <c r="H26" s="17">
        <v>60</v>
      </c>
      <c r="I26" s="17">
        <v>15</v>
      </c>
      <c r="J26" s="17"/>
      <c r="K26" s="17"/>
      <c r="L26" s="17"/>
      <c r="M26" s="17"/>
    </row>
    <row r="27" spans="1:52" ht="13" x14ac:dyDescent="0.25">
      <c r="A27" s="17" t="s">
        <v>206</v>
      </c>
      <c r="B27" s="17"/>
      <c r="C27" s="17"/>
      <c r="D27" s="17"/>
      <c r="E27" s="17">
        <v>16</v>
      </c>
      <c r="F27" s="17"/>
      <c r="G27" s="17"/>
      <c r="H27" s="17"/>
      <c r="I27" s="17">
        <v>15</v>
      </c>
      <c r="J27" s="17"/>
      <c r="K27" s="17"/>
      <c r="L27" s="17"/>
      <c r="M27" s="17"/>
    </row>
    <row r="28" spans="1:52" ht="13" x14ac:dyDescent="0.25">
      <c r="A28" s="17" t="s">
        <v>207</v>
      </c>
      <c r="B28" s="17"/>
      <c r="C28" s="17"/>
      <c r="D28" s="17"/>
      <c r="E28" s="17">
        <v>16</v>
      </c>
      <c r="F28" s="17"/>
      <c r="G28" s="17"/>
      <c r="H28" s="17"/>
      <c r="I28" s="17">
        <v>15</v>
      </c>
      <c r="J28" s="17"/>
      <c r="K28" s="17"/>
      <c r="L28" s="17"/>
      <c r="M28" s="17"/>
    </row>
    <row r="29" spans="1:52" ht="13" x14ac:dyDescent="0.25">
      <c r="A29" s="17" t="s">
        <v>111</v>
      </c>
      <c r="B29" s="17"/>
      <c r="C29" s="17"/>
      <c r="D29" s="17"/>
      <c r="E29" s="17"/>
      <c r="F29" s="17"/>
      <c r="G29" s="17"/>
      <c r="H29" s="17">
        <v>86</v>
      </c>
      <c r="I29" s="17">
        <v>25</v>
      </c>
      <c r="J29" s="17"/>
      <c r="K29" s="17"/>
      <c r="L29" s="17"/>
      <c r="M29" s="17"/>
    </row>
    <row r="30" spans="1:52" ht="13" x14ac:dyDescent="0.25">
      <c r="A30" s="17" t="s">
        <v>26</v>
      </c>
      <c r="B30" s="17"/>
      <c r="C30" s="17"/>
      <c r="D30" s="17"/>
      <c r="E30" s="17"/>
      <c r="F30" s="17">
        <v>1</v>
      </c>
      <c r="G30" s="17"/>
      <c r="H30" s="17">
        <v>28</v>
      </c>
      <c r="I30" s="17">
        <v>15</v>
      </c>
      <c r="J30" s="17"/>
      <c r="K30" s="17"/>
      <c r="L30" s="17"/>
      <c r="M30" s="17"/>
    </row>
    <row r="31" spans="1:52" ht="13" x14ac:dyDescent="0.25">
      <c r="A31" s="17" t="s">
        <v>27</v>
      </c>
      <c r="B31" s="17"/>
      <c r="C31" s="17"/>
      <c r="D31" s="17"/>
      <c r="E31" s="17"/>
      <c r="F31" s="17">
        <v>1</v>
      </c>
      <c r="G31" s="17"/>
      <c r="H31" s="17">
        <v>28</v>
      </c>
      <c r="I31" s="17">
        <v>15</v>
      </c>
      <c r="J31" s="17"/>
      <c r="K31" s="17"/>
      <c r="L31" s="17"/>
      <c r="M31" s="17"/>
    </row>
    <row r="32" spans="1:52" ht="13" x14ac:dyDescent="0.25">
      <c r="A32" s="17" t="s">
        <v>104</v>
      </c>
      <c r="B32" s="17"/>
      <c r="C32" s="17"/>
      <c r="D32" s="17"/>
      <c r="E32" s="17"/>
      <c r="F32" s="17">
        <v>1</v>
      </c>
      <c r="G32" s="17"/>
      <c r="H32" s="17">
        <v>30</v>
      </c>
      <c r="I32" s="17">
        <v>15</v>
      </c>
      <c r="J32" s="17"/>
      <c r="K32" s="17"/>
      <c r="L32" s="17"/>
      <c r="M32" s="17"/>
    </row>
    <row r="33" spans="1:13" ht="13" x14ac:dyDescent="0.25">
      <c r="A33" s="17" t="s">
        <v>103</v>
      </c>
      <c r="B33" s="17"/>
      <c r="C33" s="17"/>
      <c r="D33" s="17"/>
      <c r="E33" s="17"/>
      <c r="F33" s="17">
        <v>1</v>
      </c>
      <c r="G33" s="17">
        <v>1</v>
      </c>
      <c r="H33" s="17">
        <v>18</v>
      </c>
      <c r="I33" s="17">
        <v>15</v>
      </c>
      <c r="J33" s="17"/>
      <c r="K33" s="17"/>
      <c r="L33" s="17"/>
      <c r="M33" s="17"/>
    </row>
    <row r="34" spans="1:13" ht="13" x14ac:dyDescent="0.25">
      <c r="A34" s="17" t="s">
        <v>108</v>
      </c>
      <c r="B34" s="17"/>
      <c r="C34" s="17"/>
      <c r="D34" s="17"/>
      <c r="E34" s="17">
        <v>43</v>
      </c>
      <c r="F34" s="17"/>
      <c r="G34" s="17"/>
      <c r="H34" s="17"/>
      <c r="I34" s="17">
        <v>25</v>
      </c>
      <c r="J34" s="17"/>
      <c r="K34" s="17"/>
      <c r="L34" s="17"/>
      <c r="M34" s="17"/>
    </row>
    <row r="35" spans="1:13" ht="13" x14ac:dyDescent="0.25">
      <c r="A35" s="17" t="s">
        <v>116</v>
      </c>
      <c r="B35" s="17"/>
      <c r="C35" s="17"/>
      <c r="D35" s="17"/>
      <c r="E35" s="17">
        <v>45</v>
      </c>
      <c r="F35" s="17"/>
      <c r="G35" s="17"/>
      <c r="H35" s="17"/>
      <c r="I35" s="17">
        <v>15</v>
      </c>
      <c r="J35" s="17"/>
      <c r="K35" s="17"/>
      <c r="L35" s="17"/>
      <c r="M35" s="17"/>
    </row>
    <row r="36" spans="1:13" ht="13" x14ac:dyDescent="0.25">
      <c r="A36" s="17" t="s">
        <v>121</v>
      </c>
      <c r="B36" s="17"/>
      <c r="C36" s="17"/>
      <c r="D36" s="17"/>
      <c r="E36" s="17"/>
      <c r="F36" s="17">
        <v>1</v>
      </c>
      <c r="G36" s="17"/>
      <c r="H36" s="17">
        <v>36</v>
      </c>
      <c r="I36" s="17">
        <v>15</v>
      </c>
      <c r="J36" s="17"/>
      <c r="K36" s="17"/>
      <c r="L36" s="17"/>
      <c r="M36" s="17"/>
    </row>
    <row r="37" spans="1:13" ht="13" x14ac:dyDescent="0.25">
      <c r="A37" s="17" t="s">
        <v>224</v>
      </c>
      <c r="B37" s="17"/>
      <c r="C37" s="17"/>
      <c r="D37" s="17"/>
      <c r="E37" s="17">
        <v>16</v>
      </c>
      <c r="F37" s="17">
        <v>1</v>
      </c>
      <c r="G37" s="17">
        <v>1</v>
      </c>
      <c r="H37" s="17"/>
      <c r="I37" s="17">
        <v>15</v>
      </c>
      <c r="J37" s="17"/>
      <c r="K37" s="17"/>
      <c r="L37" s="17"/>
      <c r="M37" s="17"/>
    </row>
    <row r="38" spans="1:13" ht="13" x14ac:dyDescent="0.25">
      <c r="A38" s="15" t="s">
        <v>28</v>
      </c>
      <c r="B38" s="15"/>
      <c r="C38" s="15"/>
      <c r="D38" s="15"/>
      <c r="E38" s="15">
        <v>23</v>
      </c>
      <c r="F38" s="15">
        <v>1</v>
      </c>
      <c r="G38" s="15"/>
      <c r="H38" s="15"/>
      <c r="I38" s="15"/>
      <c r="J38" s="15"/>
      <c r="K38" s="15"/>
      <c r="L38" s="15"/>
      <c r="M38" s="15"/>
    </row>
    <row r="39" spans="1:13" ht="13" x14ac:dyDescent="0.25">
      <c r="A39" s="15" t="s">
        <v>29</v>
      </c>
      <c r="B39" s="15"/>
      <c r="C39" s="15"/>
      <c r="D39" s="15"/>
      <c r="E39" s="15">
        <v>27</v>
      </c>
      <c r="F39" s="15">
        <v>1</v>
      </c>
      <c r="G39" s="15"/>
      <c r="H39" s="15"/>
      <c r="I39" s="15"/>
      <c r="J39" s="15"/>
      <c r="K39" s="15"/>
      <c r="L39" s="15"/>
      <c r="M39" s="15"/>
    </row>
    <row r="40" spans="1:13" ht="13" x14ac:dyDescent="0.25">
      <c r="A40" s="15" t="s">
        <v>30</v>
      </c>
      <c r="B40" s="15"/>
      <c r="C40" s="15"/>
      <c r="D40" s="15"/>
      <c r="E40" s="15">
        <v>18</v>
      </c>
      <c r="F40" s="15">
        <v>2</v>
      </c>
      <c r="G40" s="15"/>
      <c r="H40" s="15"/>
      <c r="I40" s="15"/>
      <c r="J40" s="15"/>
      <c r="K40" s="15"/>
      <c r="L40" s="15"/>
      <c r="M40" s="15"/>
    </row>
    <row r="41" spans="1:13" ht="13" x14ac:dyDescent="0.25">
      <c r="A41" s="15" t="s">
        <v>31</v>
      </c>
      <c r="B41" s="15"/>
      <c r="C41" s="15"/>
      <c r="D41" s="15"/>
      <c r="E41" s="15">
        <v>34</v>
      </c>
      <c r="F41" s="15">
        <v>1</v>
      </c>
      <c r="G41" s="15"/>
      <c r="H41" s="15"/>
      <c r="I41" s="15"/>
      <c r="J41" s="15"/>
      <c r="K41" s="15"/>
      <c r="L41" s="15"/>
      <c r="M41" s="15"/>
    </row>
    <row r="42" spans="1:13" ht="13" x14ac:dyDescent="0.25">
      <c r="A42" s="15" t="s">
        <v>32</v>
      </c>
      <c r="B42" s="15"/>
      <c r="C42" s="15"/>
      <c r="D42" s="15"/>
      <c r="E42" s="15"/>
      <c r="F42" s="15">
        <v>2</v>
      </c>
      <c r="G42" s="15"/>
      <c r="H42" s="15">
        <v>44</v>
      </c>
      <c r="I42" s="15"/>
      <c r="J42" s="15"/>
      <c r="K42" s="15"/>
      <c r="L42" s="15"/>
      <c r="M42" s="15"/>
    </row>
    <row r="43" spans="1:13" ht="13" x14ac:dyDescent="0.25">
      <c r="A43" s="15" t="s">
        <v>83</v>
      </c>
      <c r="B43" s="15"/>
      <c r="C43" s="15"/>
      <c r="D43" s="15"/>
      <c r="E43" s="15">
        <v>29</v>
      </c>
      <c r="F43" s="15">
        <v>1</v>
      </c>
      <c r="G43" s="15"/>
      <c r="H43" s="15"/>
      <c r="I43" s="15"/>
      <c r="J43" s="15"/>
      <c r="K43" s="15"/>
      <c r="L43" s="15"/>
      <c r="M43" s="15"/>
    </row>
    <row r="44" spans="1:13" ht="13" x14ac:dyDescent="0.25">
      <c r="A44" s="15" t="s">
        <v>84</v>
      </c>
      <c r="B44" s="15"/>
      <c r="C44" s="15"/>
      <c r="D44" s="15"/>
      <c r="E44" s="15">
        <v>31</v>
      </c>
      <c r="F44" s="15">
        <v>2</v>
      </c>
      <c r="G44" s="15"/>
      <c r="H44" s="15"/>
      <c r="I44" s="15"/>
      <c r="J44" s="15"/>
      <c r="K44" s="15"/>
      <c r="L44" s="15"/>
      <c r="M44" s="15"/>
    </row>
    <row r="45" spans="1:13" ht="13" x14ac:dyDescent="0.25">
      <c r="A45" s="17" t="s">
        <v>33</v>
      </c>
      <c r="B45" s="17"/>
      <c r="C45" s="17"/>
      <c r="D45" s="17"/>
      <c r="E45" s="17">
        <v>24</v>
      </c>
      <c r="F45" s="17"/>
      <c r="G45" s="17">
        <v>1</v>
      </c>
      <c r="H45" s="17"/>
      <c r="I45" s="17"/>
      <c r="J45" s="17"/>
      <c r="K45" s="17"/>
      <c r="L45" s="17"/>
      <c r="M45" s="17"/>
    </row>
    <row r="46" spans="1:13" ht="13" x14ac:dyDescent="0.25">
      <c r="A46" s="17" t="s">
        <v>34</v>
      </c>
      <c r="B46" s="17"/>
      <c r="C46" s="17"/>
      <c r="D46" s="17"/>
      <c r="E46" s="17">
        <v>23</v>
      </c>
      <c r="F46" s="17"/>
      <c r="G46" s="17">
        <v>1</v>
      </c>
      <c r="H46" s="17"/>
      <c r="I46" s="17"/>
      <c r="J46" s="17"/>
      <c r="K46" s="17"/>
      <c r="L46" s="17"/>
      <c r="M46" s="17"/>
    </row>
    <row r="47" spans="1:13" ht="13" x14ac:dyDescent="0.25">
      <c r="A47" s="17" t="s">
        <v>35</v>
      </c>
      <c r="B47" s="17"/>
      <c r="C47" s="17"/>
      <c r="D47" s="17"/>
      <c r="E47" s="17">
        <v>18</v>
      </c>
      <c r="F47" s="17">
        <v>1</v>
      </c>
      <c r="G47" s="17"/>
      <c r="H47" s="17"/>
      <c r="I47" s="17"/>
      <c r="J47" s="17"/>
      <c r="K47" s="17"/>
      <c r="L47" s="17"/>
      <c r="M47" s="17"/>
    </row>
    <row r="48" spans="1:13" ht="13" x14ac:dyDescent="0.25">
      <c r="A48" s="17" t="s">
        <v>36</v>
      </c>
      <c r="B48" s="17"/>
      <c r="C48" s="17"/>
      <c r="D48" s="17"/>
      <c r="E48" s="17">
        <v>26</v>
      </c>
      <c r="F48" s="17"/>
      <c r="G48" s="17">
        <v>1</v>
      </c>
      <c r="H48" s="17"/>
      <c r="I48" s="17"/>
      <c r="J48" s="17"/>
      <c r="K48" s="17"/>
      <c r="L48" s="17"/>
      <c r="M48" s="17"/>
    </row>
    <row r="49" spans="1:13" ht="13" x14ac:dyDescent="0.25">
      <c r="A49" s="17" t="s">
        <v>87</v>
      </c>
      <c r="B49" s="17"/>
      <c r="C49" s="17"/>
      <c r="D49" s="17"/>
      <c r="E49" s="17">
        <v>26</v>
      </c>
      <c r="F49" s="17"/>
      <c r="G49" s="17"/>
      <c r="H49" s="17"/>
      <c r="I49" s="17"/>
      <c r="J49" s="17"/>
      <c r="K49" s="17"/>
      <c r="L49" s="17"/>
      <c r="M49" s="17"/>
    </row>
    <row r="50" spans="1:13" ht="13" x14ac:dyDescent="0.25">
      <c r="A50" s="17" t="s">
        <v>88</v>
      </c>
      <c r="B50" s="17"/>
      <c r="C50" s="17"/>
      <c r="D50" s="17"/>
      <c r="E50" s="17">
        <v>29</v>
      </c>
      <c r="F50" s="17">
        <v>1</v>
      </c>
      <c r="G50" s="17"/>
      <c r="H50" s="17"/>
      <c r="I50" s="17"/>
      <c r="J50" s="17"/>
      <c r="K50" s="17"/>
      <c r="L50" s="17"/>
      <c r="M50" s="17"/>
    </row>
    <row r="51" spans="1:13" ht="13" x14ac:dyDescent="0.25">
      <c r="A51" s="15" t="s">
        <v>37</v>
      </c>
      <c r="B51" s="15"/>
      <c r="C51" s="15"/>
      <c r="D51" s="15"/>
      <c r="E51" s="15">
        <v>26</v>
      </c>
      <c r="F51" s="15">
        <v>1</v>
      </c>
      <c r="G51" s="15"/>
      <c r="H51" s="15"/>
      <c r="I51" s="15">
        <v>4</v>
      </c>
      <c r="J51" s="15"/>
      <c r="K51" s="15"/>
      <c r="L51" s="15"/>
      <c r="M51" s="15"/>
    </row>
    <row r="52" spans="1:13" ht="13" x14ac:dyDescent="0.25">
      <c r="A52" s="15" t="s">
        <v>38</v>
      </c>
      <c r="B52" s="15"/>
      <c r="C52" s="15"/>
      <c r="D52" s="15"/>
      <c r="E52" s="15">
        <v>34</v>
      </c>
      <c r="F52" s="15">
        <v>1</v>
      </c>
      <c r="G52" s="15"/>
      <c r="H52" s="15"/>
      <c r="I52" s="15">
        <v>4</v>
      </c>
      <c r="J52" s="15"/>
      <c r="K52" s="15"/>
      <c r="L52" s="15"/>
      <c r="M52" s="15"/>
    </row>
    <row r="53" spans="1:13" ht="13" x14ac:dyDescent="0.25">
      <c r="A53" s="15" t="s">
        <v>39</v>
      </c>
      <c r="B53" s="15"/>
      <c r="C53" s="15"/>
      <c r="D53" s="15"/>
      <c r="E53" s="15">
        <v>16</v>
      </c>
      <c r="F53" s="15">
        <v>2</v>
      </c>
      <c r="G53" s="15"/>
      <c r="H53" s="15"/>
      <c r="I53" s="15">
        <v>4</v>
      </c>
      <c r="J53" s="15"/>
      <c r="K53" s="15"/>
      <c r="L53" s="15"/>
      <c r="M53" s="15"/>
    </row>
    <row r="54" spans="1:13" ht="13" x14ac:dyDescent="0.25">
      <c r="A54" s="15" t="s">
        <v>40</v>
      </c>
      <c r="B54" s="15"/>
      <c r="C54" s="15"/>
      <c r="D54" s="15"/>
      <c r="E54" s="15">
        <v>34</v>
      </c>
      <c r="F54" s="15">
        <v>1</v>
      </c>
      <c r="G54" s="15"/>
      <c r="H54" s="15"/>
      <c r="I54" s="15">
        <v>4</v>
      </c>
      <c r="J54" s="15"/>
      <c r="K54" s="15"/>
      <c r="L54" s="15"/>
      <c r="M54" s="15"/>
    </row>
    <row r="55" spans="1:13" ht="13" x14ac:dyDescent="0.25">
      <c r="A55" s="15" t="s">
        <v>101</v>
      </c>
      <c r="B55" s="15"/>
      <c r="C55" s="15"/>
      <c r="D55" s="15"/>
      <c r="E55" s="15">
        <v>39</v>
      </c>
      <c r="F55" s="15">
        <v>1</v>
      </c>
      <c r="G55" s="15"/>
      <c r="H55" s="15"/>
      <c r="I55" s="15"/>
      <c r="J55" s="15"/>
      <c r="K55" s="15"/>
      <c r="L55" s="15"/>
      <c r="M55" s="15"/>
    </row>
    <row r="56" spans="1:13" ht="13" x14ac:dyDescent="0.25">
      <c r="A56" s="15" t="s">
        <v>102</v>
      </c>
      <c r="B56" s="15"/>
      <c r="C56" s="15"/>
      <c r="D56" s="15"/>
      <c r="E56" s="15">
        <v>45</v>
      </c>
      <c r="F56" s="15">
        <v>1</v>
      </c>
      <c r="G56" s="15">
        <v>1</v>
      </c>
      <c r="H56" s="15"/>
      <c r="I56" s="15"/>
      <c r="J56" s="15"/>
      <c r="K56" s="15"/>
      <c r="L56" s="15"/>
      <c r="M56" s="15"/>
    </row>
    <row r="57" spans="1:13" ht="13" x14ac:dyDescent="0.25">
      <c r="A57" s="17" t="s">
        <v>41</v>
      </c>
      <c r="B57" s="17"/>
      <c r="C57" s="17"/>
      <c r="D57" s="17"/>
      <c r="E57" s="17">
        <v>20</v>
      </c>
      <c r="F57" s="17"/>
      <c r="G57" s="17"/>
      <c r="H57" s="17"/>
      <c r="I57" s="17"/>
      <c r="J57" s="17"/>
      <c r="K57" s="17"/>
      <c r="L57" s="17"/>
      <c r="M57" s="17"/>
    </row>
    <row r="58" spans="1:13" ht="13" x14ac:dyDescent="0.25">
      <c r="A58" s="17" t="s">
        <v>42</v>
      </c>
      <c r="B58" s="17"/>
      <c r="C58" s="17"/>
      <c r="D58" s="17"/>
      <c r="E58" s="17">
        <v>23</v>
      </c>
      <c r="F58" s="17"/>
      <c r="G58" s="17"/>
      <c r="H58" s="17"/>
      <c r="I58" s="17"/>
      <c r="J58" s="17"/>
      <c r="K58" s="17"/>
      <c r="L58" s="17"/>
      <c r="M58" s="17"/>
    </row>
    <row r="59" spans="1:13" ht="13" x14ac:dyDescent="0.25">
      <c r="A59" s="17" t="s">
        <v>43</v>
      </c>
      <c r="B59" s="17"/>
      <c r="C59" s="17"/>
      <c r="D59" s="17"/>
      <c r="E59" s="17">
        <v>19</v>
      </c>
      <c r="F59" s="17"/>
      <c r="G59" s="17">
        <v>1</v>
      </c>
      <c r="H59" s="17"/>
      <c r="I59" s="17"/>
      <c r="J59" s="17"/>
      <c r="K59" s="17"/>
      <c r="L59" s="17"/>
      <c r="M59" s="17"/>
    </row>
    <row r="60" spans="1:13" ht="13" x14ac:dyDescent="0.25">
      <c r="A60" s="17" t="s">
        <v>94</v>
      </c>
      <c r="B60" s="17"/>
      <c r="C60" s="17"/>
      <c r="D60" s="17"/>
      <c r="E60" s="17">
        <v>26</v>
      </c>
      <c r="F60" s="17"/>
      <c r="G60" s="17">
        <v>1</v>
      </c>
      <c r="H60" s="17"/>
      <c r="I60" s="17"/>
      <c r="J60" s="17"/>
      <c r="K60" s="17"/>
      <c r="L60" s="17"/>
      <c r="M60" s="17"/>
    </row>
    <row r="61" spans="1:13" ht="13" x14ac:dyDescent="0.25">
      <c r="A61" s="15" t="s">
        <v>44</v>
      </c>
      <c r="B61" s="15"/>
      <c r="C61" s="15"/>
      <c r="D61" s="15"/>
      <c r="E61" s="15">
        <v>18</v>
      </c>
      <c r="F61" s="15"/>
      <c r="G61" s="15">
        <v>2</v>
      </c>
      <c r="H61" s="15"/>
      <c r="I61" s="15">
        <v>7</v>
      </c>
      <c r="J61" s="15"/>
      <c r="K61" s="15"/>
      <c r="L61" s="15"/>
      <c r="M61" s="15"/>
    </row>
    <row r="62" spans="1:13" ht="13" x14ac:dyDescent="0.25">
      <c r="A62" s="15" t="s">
        <v>45</v>
      </c>
      <c r="B62" s="15"/>
      <c r="C62" s="15"/>
      <c r="D62" s="15"/>
      <c r="E62" s="15">
        <v>20</v>
      </c>
      <c r="F62" s="15">
        <v>1</v>
      </c>
      <c r="G62" s="15"/>
      <c r="H62" s="15"/>
      <c r="I62" s="15">
        <v>7</v>
      </c>
      <c r="J62" s="15"/>
      <c r="K62" s="15"/>
      <c r="L62" s="15"/>
      <c r="M62" s="15"/>
    </row>
    <row r="63" spans="1:13" ht="13" x14ac:dyDescent="0.25">
      <c r="A63" s="15" t="s">
        <v>46</v>
      </c>
      <c r="B63" s="15"/>
      <c r="C63" s="15"/>
      <c r="D63" s="15"/>
      <c r="E63" s="15">
        <v>18</v>
      </c>
      <c r="F63" s="15"/>
      <c r="G63" s="15"/>
      <c r="H63" s="15"/>
      <c r="I63" s="15">
        <v>7</v>
      </c>
      <c r="J63" s="15"/>
      <c r="K63" s="15"/>
      <c r="L63" s="15"/>
      <c r="M63" s="15"/>
    </row>
    <row r="64" spans="1:13" ht="13" x14ac:dyDescent="0.25">
      <c r="A64" s="15" t="s">
        <v>47</v>
      </c>
      <c r="B64" s="15"/>
      <c r="C64" s="15"/>
      <c r="D64" s="15"/>
      <c r="E64" s="15">
        <v>21</v>
      </c>
      <c r="F64" s="15">
        <v>1</v>
      </c>
      <c r="G64" s="15"/>
      <c r="H64" s="15"/>
      <c r="I64" s="15">
        <v>7</v>
      </c>
      <c r="J64" s="15"/>
      <c r="K64" s="15"/>
      <c r="L64" s="15"/>
      <c r="M64" s="15"/>
    </row>
    <row r="65" spans="1:13" ht="13" x14ac:dyDescent="0.25">
      <c r="A65" s="15" t="s">
        <v>95</v>
      </c>
      <c r="B65" s="15"/>
      <c r="C65" s="15"/>
      <c r="D65" s="15"/>
      <c r="E65" s="15">
        <v>24</v>
      </c>
      <c r="F65" s="15">
        <v>1</v>
      </c>
      <c r="G65" s="15"/>
      <c r="H65" s="15"/>
      <c r="I65" s="15"/>
      <c r="J65" s="15"/>
      <c r="K65" s="15"/>
      <c r="L65" s="15"/>
      <c r="M65" s="15"/>
    </row>
    <row r="66" spans="1:13" ht="13" x14ac:dyDescent="0.25">
      <c r="A66" s="17" t="s">
        <v>48</v>
      </c>
      <c r="B66" s="17"/>
      <c r="C66" s="17"/>
      <c r="D66" s="17"/>
      <c r="E66" s="17">
        <v>18</v>
      </c>
      <c r="F66" s="17">
        <v>1</v>
      </c>
      <c r="G66" s="17"/>
      <c r="H66" s="17"/>
      <c r="I66" s="17"/>
      <c r="J66" s="17"/>
      <c r="K66" s="17"/>
      <c r="L66" s="17"/>
      <c r="M66" s="17"/>
    </row>
    <row r="67" spans="1:13" ht="13" x14ac:dyDescent="0.25">
      <c r="A67" s="17" t="s">
        <v>49</v>
      </c>
      <c r="B67" s="17"/>
      <c r="C67" s="17"/>
      <c r="D67" s="17"/>
      <c r="E67" s="17">
        <v>20</v>
      </c>
      <c r="F67" s="17">
        <v>1</v>
      </c>
      <c r="G67" s="17"/>
      <c r="H67" s="17"/>
      <c r="I67" s="17"/>
      <c r="J67" s="17"/>
      <c r="K67" s="17"/>
      <c r="L67" s="17"/>
      <c r="M67" s="17"/>
    </row>
    <row r="68" spans="1:13" ht="13" x14ac:dyDescent="0.25">
      <c r="A68" s="17" t="s">
        <v>50</v>
      </c>
      <c r="B68" s="17"/>
      <c r="C68" s="17"/>
      <c r="D68" s="17"/>
      <c r="E68" s="17"/>
      <c r="F68" s="17">
        <v>1</v>
      </c>
      <c r="G68" s="17"/>
      <c r="H68" s="17">
        <v>44</v>
      </c>
      <c r="I68" s="17"/>
      <c r="J68" s="17"/>
      <c r="K68" s="17"/>
      <c r="L68" s="17"/>
      <c r="M68" s="17"/>
    </row>
    <row r="69" spans="1:13" ht="13" x14ac:dyDescent="0.25">
      <c r="A69" s="17" t="s">
        <v>96</v>
      </c>
      <c r="B69" s="17"/>
      <c r="C69" s="17"/>
      <c r="D69" s="17"/>
      <c r="E69" s="17">
        <v>23</v>
      </c>
      <c r="F69" s="17">
        <v>1</v>
      </c>
      <c r="G69" s="17">
        <v>1</v>
      </c>
      <c r="H69" s="17"/>
      <c r="I69" s="17"/>
      <c r="J69" s="17"/>
      <c r="K69" s="17"/>
      <c r="L69" s="17"/>
      <c r="M69" s="17"/>
    </row>
    <row r="70" spans="1:13" ht="13" x14ac:dyDescent="0.25">
      <c r="A70" s="15" t="s">
        <v>51</v>
      </c>
      <c r="B70" s="15"/>
      <c r="C70" s="15"/>
      <c r="D70" s="15"/>
      <c r="E70" s="15">
        <v>32</v>
      </c>
      <c r="F70" s="15">
        <v>1</v>
      </c>
      <c r="G70" s="15"/>
      <c r="H70" s="15"/>
      <c r="I70" s="15">
        <v>8</v>
      </c>
      <c r="J70" s="15"/>
      <c r="K70" s="15"/>
      <c r="L70" s="15"/>
      <c r="M70" s="15"/>
    </row>
    <row r="71" spans="1:13" ht="13" x14ac:dyDescent="0.25">
      <c r="A71" s="15" t="s">
        <v>52</v>
      </c>
      <c r="B71" s="15"/>
      <c r="C71" s="15"/>
      <c r="D71" s="15"/>
      <c r="E71" s="15">
        <v>31</v>
      </c>
      <c r="F71" s="15">
        <v>1</v>
      </c>
      <c r="G71" s="15">
        <v>1</v>
      </c>
      <c r="H71" s="15"/>
      <c r="I71" s="15">
        <v>8</v>
      </c>
      <c r="J71" s="15"/>
      <c r="K71" s="15"/>
      <c r="L71" s="15"/>
      <c r="M71" s="15"/>
    </row>
    <row r="72" spans="1:13" ht="13" x14ac:dyDescent="0.25">
      <c r="A72" s="15" t="s">
        <v>53</v>
      </c>
      <c r="B72" s="15"/>
      <c r="C72" s="15"/>
      <c r="D72" s="15"/>
      <c r="E72" s="15">
        <v>16</v>
      </c>
      <c r="F72" s="15">
        <v>2</v>
      </c>
      <c r="G72" s="15"/>
      <c r="H72" s="15"/>
      <c r="I72" s="15">
        <v>8</v>
      </c>
      <c r="J72" s="15"/>
      <c r="K72" s="15"/>
      <c r="L72" s="15"/>
      <c r="M72" s="15"/>
    </row>
    <row r="73" spans="1:13" ht="13" x14ac:dyDescent="0.25">
      <c r="A73" s="15" t="s">
        <v>54</v>
      </c>
      <c r="B73" s="15"/>
      <c r="C73" s="15"/>
      <c r="D73" s="15"/>
      <c r="E73" s="15">
        <v>34</v>
      </c>
      <c r="F73" s="15">
        <v>1</v>
      </c>
      <c r="G73" s="15"/>
      <c r="H73" s="15"/>
      <c r="I73" s="15">
        <v>8</v>
      </c>
      <c r="J73" s="15"/>
      <c r="K73" s="15"/>
      <c r="L73" s="15"/>
      <c r="M73" s="15"/>
    </row>
    <row r="74" spans="1:13" ht="13" x14ac:dyDescent="0.25">
      <c r="A74" s="15" t="s">
        <v>97</v>
      </c>
      <c r="B74" s="15"/>
      <c r="C74" s="15"/>
      <c r="D74" s="15"/>
      <c r="E74" s="15">
        <v>36</v>
      </c>
      <c r="F74" s="15">
        <v>1</v>
      </c>
      <c r="G74" s="15"/>
      <c r="H74" s="15"/>
      <c r="I74" s="15"/>
      <c r="J74" s="15"/>
      <c r="K74" s="15"/>
      <c r="L74" s="15"/>
      <c r="M74" s="15"/>
    </row>
    <row r="75" spans="1:13" ht="13" x14ac:dyDescent="0.25">
      <c r="A75" s="15" t="s">
        <v>98</v>
      </c>
      <c r="B75" s="15"/>
      <c r="C75" s="15"/>
      <c r="D75" s="15"/>
      <c r="E75" s="15">
        <v>42</v>
      </c>
      <c r="F75" s="15">
        <v>1</v>
      </c>
      <c r="G75" s="15"/>
      <c r="H75" s="15"/>
      <c r="I75" s="15"/>
      <c r="J75" s="15"/>
      <c r="K75" s="15"/>
      <c r="L75" s="15"/>
      <c r="M75" s="15"/>
    </row>
    <row r="76" spans="1:13" ht="13" x14ac:dyDescent="0.25">
      <c r="A76" s="17" t="s">
        <v>57</v>
      </c>
      <c r="B76" s="17"/>
      <c r="C76" s="17"/>
      <c r="D76" s="17"/>
      <c r="E76" s="17">
        <v>20</v>
      </c>
      <c r="F76" s="17"/>
      <c r="G76" s="17"/>
      <c r="H76" s="17"/>
      <c r="I76" s="17">
        <v>7</v>
      </c>
      <c r="J76" s="17"/>
      <c r="K76" s="17"/>
      <c r="L76" s="17"/>
      <c r="M76" s="17"/>
    </row>
    <row r="77" spans="1:13" ht="13" x14ac:dyDescent="0.25">
      <c r="A77" s="17" t="s">
        <v>55</v>
      </c>
      <c r="B77" s="17"/>
      <c r="C77" s="17"/>
      <c r="D77" s="17"/>
      <c r="E77" s="17">
        <v>28</v>
      </c>
      <c r="F77" s="17"/>
      <c r="G77" s="17"/>
      <c r="H77" s="17"/>
      <c r="I77" s="17">
        <v>7</v>
      </c>
      <c r="J77" s="17"/>
      <c r="K77" s="17"/>
      <c r="L77" s="17"/>
      <c r="M77" s="17"/>
    </row>
    <row r="78" spans="1:13" ht="13" x14ac:dyDescent="0.25">
      <c r="A78" s="17" t="s">
        <v>56</v>
      </c>
      <c r="B78" s="17"/>
      <c r="C78" s="17"/>
      <c r="D78" s="17"/>
      <c r="E78" s="17">
        <v>30</v>
      </c>
      <c r="F78" s="17"/>
      <c r="G78" s="17"/>
      <c r="H78" s="17"/>
      <c r="I78" s="17">
        <v>7</v>
      </c>
      <c r="J78" s="17"/>
      <c r="K78" s="17"/>
      <c r="L78" s="17"/>
      <c r="M78" s="17"/>
    </row>
    <row r="79" spans="1:13" ht="13" x14ac:dyDescent="0.25">
      <c r="A79" s="17" t="s">
        <v>58</v>
      </c>
      <c r="B79" s="17"/>
      <c r="C79" s="17"/>
      <c r="D79" s="17"/>
      <c r="E79" s="17">
        <v>26</v>
      </c>
      <c r="F79" s="17"/>
      <c r="G79" s="17">
        <v>1</v>
      </c>
      <c r="H79" s="17"/>
      <c r="I79" s="17">
        <v>7</v>
      </c>
      <c r="J79" s="17"/>
      <c r="K79" s="17"/>
      <c r="L79" s="17"/>
      <c r="M79" s="17"/>
    </row>
    <row r="80" spans="1:13" ht="13" x14ac:dyDescent="0.25">
      <c r="A80" s="17" t="s">
        <v>99</v>
      </c>
      <c r="B80" s="17"/>
      <c r="C80" s="17"/>
      <c r="D80" s="17"/>
      <c r="E80" s="17">
        <v>31</v>
      </c>
      <c r="F80" s="17"/>
      <c r="G80" s="17"/>
      <c r="H80" s="17"/>
      <c r="I80" s="17"/>
      <c r="J80" s="17"/>
      <c r="K80" s="17"/>
      <c r="L80" s="17"/>
      <c r="M80" s="17"/>
    </row>
    <row r="81" spans="1:13" ht="13" x14ac:dyDescent="0.25">
      <c r="A81" s="17" t="s">
        <v>100</v>
      </c>
      <c r="B81" s="17"/>
      <c r="C81" s="17"/>
      <c r="D81" s="17"/>
      <c r="E81" s="17">
        <v>33</v>
      </c>
      <c r="F81" s="17"/>
      <c r="G81" s="17">
        <v>1</v>
      </c>
      <c r="H81" s="17"/>
      <c r="I81" s="17"/>
      <c r="J81" s="17"/>
      <c r="K81" s="17"/>
      <c r="L81" s="17"/>
      <c r="M81" s="17"/>
    </row>
    <row r="82" spans="1:13" ht="13" x14ac:dyDescent="0.25">
      <c r="A82" s="15" t="s">
        <v>59</v>
      </c>
      <c r="B82" s="15"/>
      <c r="C82" s="15"/>
      <c r="D82" s="15"/>
      <c r="E82" s="15">
        <v>15</v>
      </c>
      <c r="F82" s="15"/>
      <c r="G82" s="15"/>
      <c r="H82" s="15">
        <v>20</v>
      </c>
      <c r="I82" s="15">
        <v>3</v>
      </c>
      <c r="J82" s="15"/>
      <c r="K82" s="15"/>
      <c r="L82" s="15"/>
      <c r="M82" s="15"/>
    </row>
    <row r="83" spans="1:13" ht="13" x14ac:dyDescent="0.25">
      <c r="A83" s="15" t="s">
        <v>60</v>
      </c>
      <c r="B83" s="15"/>
      <c r="C83" s="15"/>
      <c r="D83" s="15"/>
      <c r="E83" s="15">
        <v>22</v>
      </c>
      <c r="F83" s="15"/>
      <c r="G83" s="15"/>
      <c r="H83" s="15"/>
      <c r="I83" s="15">
        <v>3</v>
      </c>
      <c r="J83" s="15"/>
      <c r="K83" s="15"/>
      <c r="L83" s="15"/>
      <c r="M83" s="15"/>
    </row>
    <row r="84" spans="1:13" ht="13" x14ac:dyDescent="0.25">
      <c r="A84" s="15" t="s">
        <v>61</v>
      </c>
      <c r="B84" s="15"/>
      <c r="C84" s="15"/>
      <c r="D84" s="15"/>
      <c r="E84" s="15"/>
      <c r="F84" s="15"/>
      <c r="G84" s="15">
        <v>1</v>
      </c>
      <c r="H84" s="15">
        <v>40</v>
      </c>
      <c r="I84" s="15">
        <v>3</v>
      </c>
      <c r="J84" s="15"/>
      <c r="K84" s="15"/>
      <c r="L84" s="15"/>
      <c r="M84" s="15"/>
    </row>
    <row r="85" spans="1:13" ht="13" x14ac:dyDescent="0.25">
      <c r="A85" s="15" t="s">
        <v>62</v>
      </c>
      <c r="B85" s="15"/>
      <c r="C85" s="15"/>
      <c r="D85" s="15"/>
      <c r="E85" s="15"/>
      <c r="F85" s="15"/>
      <c r="G85" s="15"/>
      <c r="H85" s="15">
        <v>50</v>
      </c>
      <c r="I85" s="15">
        <v>3</v>
      </c>
      <c r="J85" s="15"/>
      <c r="K85" s="15"/>
      <c r="L85" s="15"/>
      <c r="M85" s="15"/>
    </row>
    <row r="86" spans="1:13" ht="13" x14ac:dyDescent="0.25">
      <c r="A86" s="15" t="s">
        <v>112</v>
      </c>
      <c r="B86" s="15"/>
      <c r="C86" s="15"/>
      <c r="D86" s="15"/>
      <c r="E86" s="15">
        <v>26</v>
      </c>
      <c r="F86" s="15"/>
      <c r="G86" s="15"/>
      <c r="H86" s="15"/>
      <c r="I86" s="15">
        <v>3</v>
      </c>
      <c r="J86" s="15"/>
      <c r="K86" s="15"/>
      <c r="L86" s="15"/>
      <c r="M86" s="15"/>
    </row>
    <row r="87" spans="1:13" ht="13" x14ac:dyDescent="0.25">
      <c r="A87" s="15" t="s">
        <v>118</v>
      </c>
      <c r="B87" s="15"/>
      <c r="C87" s="15"/>
      <c r="D87" s="15"/>
      <c r="E87" s="15"/>
      <c r="F87" s="15">
        <v>1</v>
      </c>
      <c r="G87" s="15"/>
      <c r="H87" s="15">
        <v>50</v>
      </c>
      <c r="I87" s="15">
        <v>3</v>
      </c>
      <c r="J87" s="15"/>
      <c r="K87" s="15"/>
      <c r="L87" s="15"/>
      <c r="M87" s="15"/>
    </row>
    <row r="88" spans="1:13" ht="13" x14ac:dyDescent="0.25">
      <c r="A88" s="17" t="s">
        <v>63</v>
      </c>
      <c r="B88" s="17"/>
      <c r="C88" s="17"/>
      <c r="D88" s="17"/>
      <c r="E88" s="17">
        <v>12</v>
      </c>
      <c r="F88" s="17">
        <v>1</v>
      </c>
      <c r="G88" s="17">
        <v>1</v>
      </c>
      <c r="H88" s="17"/>
      <c r="I88" s="17"/>
      <c r="J88" s="17"/>
      <c r="K88" s="17"/>
      <c r="L88" s="17"/>
      <c r="M88" s="17"/>
    </row>
    <row r="89" spans="1:13" ht="13" x14ac:dyDescent="0.25">
      <c r="A89" s="17" t="s">
        <v>64</v>
      </c>
      <c r="B89" s="17"/>
      <c r="C89" s="17"/>
      <c r="D89" s="17"/>
      <c r="E89" s="17">
        <v>30</v>
      </c>
      <c r="F89" s="17"/>
      <c r="G89" s="17">
        <v>1</v>
      </c>
      <c r="H89" s="17"/>
      <c r="I89" s="17"/>
      <c r="J89" s="17"/>
      <c r="K89" s="17"/>
      <c r="L89" s="17"/>
      <c r="M89" s="17"/>
    </row>
    <row r="90" spans="1:13" ht="13" x14ac:dyDescent="0.25">
      <c r="A90" s="17" t="s">
        <v>65</v>
      </c>
      <c r="B90" s="17"/>
      <c r="C90" s="17"/>
      <c r="D90" s="17"/>
      <c r="E90" s="17"/>
      <c r="F90" s="17">
        <v>1</v>
      </c>
      <c r="G90" s="17"/>
      <c r="H90" s="17">
        <v>40</v>
      </c>
      <c r="I90" s="17"/>
      <c r="J90" s="17"/>
      <c r="K90" s="17"/>
      <c r="L90" s="17"/>
      <c r="M90" s="17"/>
    </row>
    <row r="91" spans="1:13" ht="13" x14ac:dyDescent="0.25">
      <c r="A91" s="17" t="s">
        <v>113</v>
      </c>
      <c r="B91" s="17"/>
      <c r="C91" s="17"/>
      <c r="D91" s="17"/>
      <c r="E91" s="17"/>
      <c r="F91" s="17">
        <v>1</v>
      </c>
      <c r="G91" s="17"/>
      <c r="H91" s="17">
        <v>44</v>
      </c>
      <c r="I91" s="17"/>
      <c r="J91" s="17"/>
      <c r="K91" s="17"/>
      <c r="L91" s="17"/>
      <c r="M91" s="17"/>
    </row>
    <row r="92" spans="1:13" ht="13" x14ac:dyDescent="0.25">
      <c r="A92" s="17" t="s">
        <v>117</v>
      </c>
      <c r="B92" s="17"/>
      <c r="C92" s="17"/>
      <c r="D92" s="17"/>
      <c r="E92" s="17"/>
      <c r="F92" s="17">
        <v>2</v>
      </c>
      <c r="G92" s="17"/>
      <c r="H92" s="17">
        <v>26</v>
      </c>
      <c r="I92" s="17"/>
      <c r="J92" s="17"/>
      <c r="K92" s="17"/>
      <c r="L92" s="17"/>
      <c r="M92" s="17"/>
    </row>
    <row r="93" spans="1:13" ht="13" x14ac:dyDescent="0.25">
      <c r="A93" s="15" t="s">
        <v>66</v>
      </c>
      <c r="B93" s="15"/>
      <c r="C93" s="15"/>
      <c r="D93" s="15"/>
      <c r="E93" s="15">
        <v>16</v>
      </c>
      <c r="F93" s="15"/>
      <c r="G93" s="15">
        <v>2</v>
      </c>
      <c r="H93" s="15"/>
      <c r="I93" s="15"/>
      <c r="J93" s="15"/>
      <c r="K93" s="15"/>
      <c r="L93" s="15"/>
      <c r="M93" s="15"/>
    </row>
    <row r="94" spans="1:13" ht="13" x14ac:dyDescent="0.25">
      <c r="A94" s="15" t="s">
        <v>67</v>
      </c>
      <c r="B94" s="15"/>
      <c r="C94" s="15"/>
      <c r="D94" s="15"/>
      <c r="E94" s="15"/>
      <c r="F94" s="15">
        <v>1</v>
      </c>
      <c r="G94" s="15"/>
      <c r="H94" s="15">
        <v>30</v>
      </c>
      <c r="I94" s="15"/>
      <c r="J94" s="15"/>
      <c r="K94" s="15"/>
      <c r="L94" s="15"/>
      <c r="M94" s="15"/>
    </row>
    <row r="95" spans="1:13" ht="13" x14ac:dyDescent="0.25">
      <c r="A95" s="15" t="s">
        <v>68</v>
      </c>
      <c r="B95" s="15"/>
      <c r="C95" s="15"/>
      <c r="D95" s="15"/>
      <c r="E95" s="15">
        <v>15</v>
      </c>
      <c r="F95" s="15"/>
      <c r="G95" s="15">
        <v>1</v>
      </c>
      <c r="H95" s="15"/>
      <c r="I95" s="15"/>
      <c r="J95" s="15"/>
      <c r="K95" s="15"/>
      <c r="L95" s="15"/>
      <c r="M95" s="15"/>
    </row>
    <row r="96" spans="1:13" ht="13" x14ac:dyDescent="0.25">
      <c r="A96" s="15" t="s">
        <v>69</v>
      </c>
      <c r="B96" s="15"/>
      <c r="C96" s="15"/>
      <c r="D96" s="15"/>
      <c r="E96" s="15"/>
      <c r="F96" s="15">
        <v>1</v>
      </c>
      <c r="G96" s="15">
        <v>1</v>
      </c>
      <c r="H96" s="15">
        <v>16</v>
      </c>
      <c r="I96" s="15"/>
      <c r="J96" s="15"/>
      <c r="K96" s="15"/>
      <c r="L96" s="15"/>
      <c r="M96" s="15"/>
    </row>
    <row r="97" spans="1:13" s="30" customFormat="1" x14ac:dyDescent="0.25">
      <c r="A97" s="1" t="s">
        <v>213</v>
      </c>
      <c r="B97" s="1"/>
      <c r="C97" s="1"/>
      <c r="D97" s="1"/>
      <c r="E97" s="1">
        <v>22</v>
      </c>
      <c r="F97" s="1"/>
      <c r="G97" s="1"/>
      <c r="H97" s="1"/>
      <c r="I97" s="1"/>
      <c r="J97" s="1"/>
      <c r="K97" s="1"/>
      <c r="L97" s="1"/>
      <c r="M97" s="1"/>
    </row>
    <row r="98" spans="1:13" ht="13" x14ac:dyDescent="0.25">
      <c r="A98" s="15" t="s">
        <v>70</v>
      </c>
      <c r="B98" s="15"/>
      <c r="C98" s="15"/>
      <c r="D98" s="15"/>
      <c r="E98" s="15"/>
      <c r="F98" s="15"/>
      <c r="G98" s="15">
        <v>1</v>
      </c>
      <c r="H98" s="15">
        <v>48</v>
      </c>
      <c r="I98" s="15"/>
      <c r="J98" s="15"/>
      <c r="K98" s="15"/>
      <c r="L98" s="15"/>
      <c r="M98" s="15"/>
    </row>
    <row r="99" spans="1:13" ht="13" x14ac:dyDescent="0.25">
      <c r="A99" s="15" t="s">
        <v>71</v>
      </c>
      <c r="B99" s="15"/>
      <c r="C99" s="15"/>
      <c r="D99" s="15"/>
      <c r="E99" s="15">
        <v>14</v>
      </c>
      <c r="F99" s="15"/>
      <c r="G99" s="15">
        <v>1</v>
      </c>
      <c r="H99" s="15"/>
      <c r="I99" s="15"/>
      <c r="J99" s="15"/>
      <c r="K99" s="15"/>
      <c r="L99" s="15"/>
      <c r="M99" s="15">
        <v>15</v>
      </c>
    </row>
    <row r="100" spans="1:13" ht="13" x14ac:dyDescent="0.25">
      <c r="A100" s="15" t="s">
        <v>72</v>
      </c>
      <c r="B100" s="15"/>
      <c r="C100" s="15"/>
      <c r="D100" s="15"/>
      <c r="E100" s="15"/>
      <c r="F100" s="15">
        <v>1</v>
      </c>
      <c r="G100" s="15"/>
      <c r="H100" s="15">
        <v>20</v>
      </c>
      <c r="I100" s="15"/>
      <c r="J100" s="15"/>
      <c r="K100" s="15"/>
      <c r="L100" s="15"/>
      <c r="M100" s="15">
        <v>15</v>
      </c>
    </row>
    <row r="101" spans="1:13" ht="13" x14ac:dyDescent="0.25">
      <c r="A101" s="15" t="s">
        <v>106</v>
      </c>
      <c r="B101" s="15"/>
      <c r="C101" s="15"/>
      <c r="D101" s="15"/>
      <c r="E101" s="15">
        <v>24</v>
      </c>
      <c r="F101" s="15"/>
      <c r="G101" s="15">
        <v>1</v>
      </c>
      <c r="H101" s="15"/>
      <c r="I101" s="15"/>
      <c r="J101" s="15"/>
      <c r="K101" s="15"/>
      <c r="L101" s="15"/>
      <c r="M101" s="15"/>
    </row>
    <row r="102" spans="1:13" ht="13" x14ac:dyDescent="0.25">
      <c r="A102" s="15" t="s">
        <v>250</v>
      </c>
      <c r="B102" s="15"/>
      <c r="C102" s="15"/>
      <c r="D102" s="15"/>
      <c r="E102" s="15"/>
      <c r="F102" s="15">
        <v>1</v>
      </c>
      <c r="G102" s="15"/>
      <c r="H102" s="15">
        <v>40</v>
      </c>
      <c r="I102" s="15"/>
      <c r="J102" s="15"/>
      <c r="K102" s="15"/>
      <c r="L102" s="15"/>
      <c r="M102" s="15"/>
    </row>
    <row r="103" spans="1:13" ht="13" x14ac:dyDescent="0.25">
      <c r="A103" s="15" t="s">
        <v>107</v>
      </c>
      <c r="B103" s="15"/>
      <c r="C103" s="15"/>
      <c r="D103" s="15"/>
      <c r="E103" s="15">
        <v>27</v>
      </c>
      <c r="F103" s="15"/>
      <c r="G103" s="15"/>
      <c r="H103" s="15"/>
      <c r="I103" s="15"/>
      <c r="J103" s="15"/>
      <c r="K103" s="15"/>
      <c r="L103" s="15"/>
      <c r="M103" s="15"/>
    </row>
    <row r="104" spans="1:13" ht="13" x14ac:dyDescent="0.25">
      <c r="A104" s="15" t="s">
        <v>114</v>
      </c>
      <c r="B104" s="15"/>
      <c r="C104" s="15"/>
      <c r="D104" s="15"/>
      <c r="E104" s="15"/>
      <c r="F104" s="15">
        <v>1</v>
      </c>
      <c r="G104" s="15">
        <v>1</v>
      </c>
      <c r="H104" s="15">
        <v>52</v>
      </c>
      <c r="I104" s="15"/>
      <c r="J104" s="15"/>
      <c r="K104" s="15"/>
      <c r="L104" s="15"/>
      <c r="M104" s="15"/>
    </row>
    <row r="105" spans="1:13" ht="13" x14ac:dyDescent="0.25">
      <c r="A105" s="15" t="s">
        <v>119</v>
      </c>
      <c r="B105" s="15"/>
      <c r="C105" s="15"/>
      <c r="D105" s="15"/>
      <c r="E105" s="15">
        <v>30</v>
      </c>
      <c r="F105" s="15"/>
      <c r="G105" s="15"/>
      <c r="H105" s="15"/>
      <c r="I105" s="15"/>
      <c r="J105" s="15"/>
      <c r="K105" s="15"/>
      <c r="L105" s="15"/>
      <c r="M105" s="15"/>
    </row>
    <row r="106" spans="1:13" ht="13" x14ac:dyDescent="0.25">
      <c r="A106" s="15" t="s">
        <v>120</v>
      </c>
      <c r="B106" s="15"/>
      <c r="C106" s="15"/>
      <c r="D106" s="15"/>
      <c r="E106" s="15">
        <v>34</v>
      </c>
      <c r="F106" s="15"/>
      <c r="G106" s="15"/>
      <c r="H106" s="15"/>
      <c r="I106" s="15"/>
      <c r="J106" s="15"/>
      <c r="K106" s="15"/>
      <c r="L106" s="15"/>
      <c r="M106" s="15"/>
    </row>
    <row r="107" spans="1:13" ht="13" x14ac:dyDescent="0.25">
      <c r="A107" s="17" t="s">
        <v>73</v>
      </c>
      <c r="B107" s="17"/>
      <c r="C107" s="17"/>
      <c r="D107" s="17"/>
      <c r="E107" s="17"/>
      <c r="F107" s="17">
        <v>2</v>
      </c>
      <c r="G107" s="17"/>
      <c r="H107" s="17"/>
      <c r="I107" s="17"/>
      <c r="J107" s="17"/>
      <c r="K107" s="17"/>
      <c r="L107" s="17"/>
      <c r="M107" s="17"/>
    </row>
    <row r="108" spans="1:13" ht="13" x14ac:dyDescent="0.25">
      <c r="A108" s="17" t="s">
        <v>74</v>
      </c>
      <c r="B108" s="17"/>
      <c r="C108" s="17"/>
      <c r="D108" s="17"/>
      <c r="E108" s="17"/>
      <c r="F108" s="17"/>
      <c r="G108" s="17"/>
      <c r="H108" s="17">
        <v>48</v>
      </c>
      <c r="I108" s="17"/>
      <c r="J108" s="17"/>
      <c r="K108" s="17"/>
      <c r="L108" s="17"/>
      <c r="M108" s="17"/>
    </row>
    <row r="109" spans="1:13" ht="13" x14ac:dyDescent="0.25">
      <c r="A109" s="17" t="s">
        <v>75</v>
      </c>
      <c r="B109" s="17"/>
      <c r="C109" s="17"/>
      <c r="D109" s="17"/>
      <c r="E109" s="17"/>
      <c r="F109" s="17"/>
      <c r="G109" s="17">
        <v>2</v>
      </c>
      <c r="H109" s="17">
        <v>56</v>
      </c>
      <c r="I109" s="17"/>
      <c r="J109" s="17"/>
      <c r="K109" s="17"/>
      <c r="L109" s="17"/>
      <c r="M109" s="17"/>
    </row>
    <row r="110" spans="1:13" ht="13" x14ac:dyDescent="0.25">
      <c r="A110" s="17" t="s">
        <v>115</v>
      </c>
      <c r="B110" s="17"/>
      <c r="C110" s="17"/>
      <c r="D110" s="17"/>
      <c r="E110" s="17"/>
      <c r="F110" s="17"/>
      <c r="G110" s="17"/>
      <c r="H110" s="17">
        <v>107</v>
      </c>
      <c r="I110" s="17"/>
      <c r="J110" s="17"/>
      <c r="K110" s="17"/>
      <c r="L110" s="17"/>
      <c r="M110" s="17"/>
    </row>
  </sheetData>
  <sheetProtection algorithmName="SHA-512" hashValue="d9URQyvXuIhsSBEWR2B9s4JUJl338FQ3CHRbHi0phzyLf5XuoCk12qwV3G7+lVYrHs84tt3NOHaxAYQFr/0DFg==" saltValue="Ub34WKfgjKoBkCaonpBi0w==" spinCount="100000" sheet="1" selectLockedCells="1"/>
  <dataConsolidate/>
  <mergeCells count="7">
    <mergeCell ref="AS3:AZ3"/>
    <mergeCell ref="AS9:AZ10"/>
    <mergeCell ref="O14:U15"/>
    <mergeCell ref="AS13:AZ13"/>
    <mergeCell ref="AS14:AZ19"/>
    <mergeCell ref="AS8:AZ8"/>
    <mergeCell ref="AS4:AZ5"/>
  </mergeCells>
  <phoneticPr fontId="1" type="noConversion"/>
  <conditionalFormatting sqref="Y3:AG3 Y20:AG20 AC11:AG19 AC4:AG9">
    <cfRule type="cellIs" dxfId="5" priority="9" operator="greaterThan">
      <formula>0</formula>
    </cfRule>
  </conditionalFormatting>
  <conditionalFormatting sqref="AN9">
    <cfRule type="cellIs" dxfId="4" priority="5" operator="lessThan">
      <formula>9</formula>
    </cfRule>
  </conditionalFormatting>
  <conditionalFormatting sqref="AK3">
    <cfRule type="containsText" dxfId="3" priority="3" operator="containsText" text="部落">
      <formula>NOT(ISERROR(SEARCH("部落",AK3)))</formula>
    </cfRule>
    <cfRule type="containsText" dxfId="2" priority="4" operator="containsText" text="联盟">
      <formula>NOT(ISERROR(SEARCH("联盟",AK3)))</formula>
    </cfRule>
  </conditionalFormatting>
  <conditionalFormatting sqref="AC10:AG10">
    <cfRule type="cellIs" dxfId="1" priority="2" operator="greaterThan">
      <formula>0</formula>
    </cfRule>
  </conditionalFormatting>
  <conditionalFormatting sqref="Y4:AB19">
    <cfRule type="cellIs" dxfId="0" priority="1" operator="greaterThan">
      <formula>0</formula>
    </cfRule>
  </conditionalFormatting>
  <dataValidations count="24">
    <dataValidation type="list" allowBlank="1" showInputMessage="1" showErrorMessage="1" sqref="AK3" xr:uid="{00000000-0002-0000-0000-000000000000}">
      <formula1>"联盟,部落"</formula1>
    </dataValidation>
    <dataValidation type="list" allowBlank="1" showInputMessage="1" showErrorMessage="1" sqref="AK4" xr:uid="{00000000-0002-0000-0000-000001000000}">
      <formula1>"矮人,精灵,巨魔,兽人,牛头人"</formula1>
    </dataValidation>
    <dataValidation type="list" allowBlank="1" showInputMessage="1" showErrorMessage="1" sqref="AN20:AN22 AK7:AK22" xr:uid="{00000000-0002-0000-0000-000002000000}">
      <formula1>"有,无"</formula1>
    </dataValidation>
    <dataValidation type="list" allowBlank="1" showInputMessage="1" showErrorMessage="1" sqref="AK5" xr:uid="{00000000-0002-0000-0000-000003000000}">
      <formula1>"20野兽/31射击/0生存,17野兽/31射击/3生存,0野兽/31射击/20生存,0野兽/21射击/30生存"</formula1>
    </dataValidation>
    <dataValidation type="list" allowBlank="1" showInputMessage="1" showErrorMessage="1" sqref="AK6" xr:uid="{00000000-0002-0000-0000-000004000000}">
      <formula1>"MC,BWL,TAQ,NAXX"</formula1>
    </dataValidation>
    <dataValidation type="list" allowBlank="1" showInputMessage="1" showErrorMessage="1" sqref="Q5" xr:uid="{00000000-0002-0000-0000-000005000000}">
      <formula1>"赞达拉力量徽记-P4,天灾的威严-P6"</formula1>
    </dataValidation>
    <dataValidation type="list" allowBlank="1" showInputMessage="1" showErrorMessage="1" sqref="Q3 U5" xr:uid="{00000000-0002-0000-0000-000006000000}">
      <formula1>"1%攻速,8敏捷,猎鹰的召唤-P4"</formula1>
    </dataValidation>
    <dataValidation type="list" allowBlank="1" showInputMessage="1" showErrorMessage="1" sqref="U3" xr:uid="{00000000-0002-0000-0000-000007000000}">
      <formula1>"1%攻速,7敏捷,15敏捷-P5"</formula1>
    </dataValidation>
    <dataValidation type="list" allowBlank="1" showInputMessage="1" showErrorMessage="1" sqref="P3" xr:uid="{00000000-0002-0000-0000-000009000000}">
      <formula1>$A$38:$A$44</formula1>
    </dataValidation>
    <dataValidation type="list" allowBlank="1" showInputMessage="1" showErrorMessage="1" sqref="P4" xr:uid="{00000000-0002-0000-0000-00000A000000}">
      <formula1>$A$88:$A$92</formula1>
    </dataValidation>
    <dataValidation type="list" allowBlank="1" showInputMessage="1" showErrorMessage="1" sqref="P5" xr:uid="{00000000-0002-0000-0000-00000B000000}">
      <formula1>$A$45:$A$50</formula1>
    </dataValidation>
    <dataValidation type="list" allowBlank="1" showInputMessage="1" showErrorMessage="1" sqref="P6" xr:uid="{00000000-0002-0000-0000-00000C000000}">
      <formula1>$A$82:$A$87</formula1>
    </dataValidation>
    <dataValidation type="list" allowBlank="1" showInputMessage="1" showErrorMessage="1" sqref="P7" xr:uid="{00000000-0002-0000-0000-00000D000000}">
      <formula1>$A$51:$A$56</formula1>
    </dataValidation>
    <dataValidation type="list" allowBlank="1" showInputMessage="1" showErrorMessage="1" sqref="P8" xr:uid="{00000000-0002-0000-0000-00000E000000}">
      <formula1>$A$57:$A$60</formula1>
    </dataValidation>
    <dataValidation type="list" allowBlank="1" showInputMessage="1" showErrorMessage="1" sqref="P9:P10" xr:uid="{00000000-0002-0000-0000-00000F000000}">
      <formula1>$A$18:$A$37</formula1>
    </dataValidation>
    <dataValidation type="list" allowBlank="1" showInputMessage="1" showErrorMessage="1" sqref="P12" xr:uid="{00000000-0002-0000-0000-000010000000}">
      <formula1>$A$5:$A$12</formula1>
    </dataValidation>
    <dataValidation type="list" allowBlank="1" showInputMessage="1" showErrorMessage="1" sqref="T3" xr:uid="{00000000-0002-0000-0000-000011000000}">
      <formula1>$A$61:$A$65</formula1>
    </dataValidation>
    <dataValidation type="list" allowBlank="1" showInputMessage="1" showErrorMessage="1" sqref="T4" xr:uid="{00000000-0002-0000-0000-000012000000}">
      <formula1>$A$66:$A$69</formula1>
    </dataValidation>
    <dataValidation type="list" allowBlank="1" showInputMessage="1" showErrorMessage="1" sqref="T5" xr:uid="{00000000-0002-0000-0000-000013000000}">
      <formula1>$A$70:$A$75</formula1>
    </dataValidation>
    <dataValidation type="list" allowBlank="1" showInputMessage="1" showErrorMessage="1" sqref="T6" xr:uid="{00000000-0002-0000-0000-000014000000}">
      <formula1>$A$76:$A$81</formula1>
    </dataValidation>
    <dataValidation type="list" allowBlank="1" showInputMessage="1" showErrorMessage="1" sqref="T7:T8" xr:uid="{00000000-0002-0000-0000-000015000000}">
      <formula1>$A$93:$A$106</formula1>
    </dataValidation>
    <dataValidation type="list" allowBlank="1" showInputMessage="1" showErrorMessage="1" sqref="T9:T10" xr:uid="{00000000-0002-0000-0000-000016000000}">
      <formula1>$A$107:$A$110</formula1>
    </dataValidation>
    <dataValidation type="list" allowBlank="1" showInputMessage="1" showErrorMessage="1" sqref="Q12" xr:uid="{00000000-0002-0000-0000-000017000000}">
      <formula1>$A$16:$A$17</formula1>
    </dataValidation>
    <dataValidation type="list" allowBlank="1" showInputMessage="1" showErrorMessage="1" sqref="Q9:Q10" xr:uid="{B78AD89C-92F8-433A-A075-C2A4725E2CB9}">
      <formula1>"单手15敏捷-P3,双手25敏捷-P5"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5">
        <x14:dataValidation type="list" allowBlank="1" showInputMessage="1" showErrorMessage="1" xr:uid="{A96840CD-40B3-4D36-B8D1-5B6DAE57F33E}">
          <x14:formula1>
            <xm:f>装备表!$A$40:$A$46</xm:f>
          </x14:formula1>
          <xm:sqref>C3</xm:sqref>
        </x14:dataValidation>
        <x14:dataValidation type="list" allowBlank="1" showInputMessage="1" showErrorMessage="1" xr:uid="{94F243FC-B0C6-4BEB-B8D8-FCEA093BC8AC}">
          <x14:formula1>
            <xm:f>装备表!$A$18:$A$19</xm:f>
          </x14:formula1>
          <xm:sqref>D12</xm:sqref>
        </x14:dataValidation>
        <x14:dataValidation type="list" allowBlank="1" showInputMessage="1" showErrorMessage="1" xr:uid="{A46AF022-BCDB-4C19-BDDF-F70BC4024348}">
          <x14:formula1>
            <xm:f>装备表!$A$47:$A$52</xm:f>
          </x14:formula1>
          <xm:sqref>C5</xm:sqref>
        </x14:dataValidation>
        <x14:dataValidation type="list" allowBlank="1" showInputMessage="1" showErrorMessage="1" xr:uid="{D5839CD2-5C87-4F85-8D95-68672A62B9D3}">
          <x14:formula1>
            <xm:f>装备表!$A$90:$A$94</xm:f>
          </x14:formula1>
          <xm:sqref>C4</xm:sqref>
        </x14:dataValidation>
        <x14:dataValidation type="list" allowBlank="1" showInputMessage="1" showErrorMessage="1" xr:uid="{BEC6471B-E3DB-44D1-8753-3323C3497C7B}">
          <x14:formula1>
            <xm:f>装备表!$A$53:$A$58</xm:f>
          </x14:formula1>
          <xm:sqref>C7</xm:sqref>
        </x14:dataValidation>
        <x14:dataValidation type="list" allowBlank="1" showInputMessage="1" showErrorMessage="1" xr:uid="{A595D104-B20E-443B-9F7D-CB985315FBE9}">
          <x14:formula1>
            <xm:f>装备表!$A$59:$A$62</xm:f>
          </x14:formula1>
          <xm:sqref>C8</xm:sqref>
        </x14:dataValidation>
        <x14:dataValidation type="list" allowBlank="1" showInputMessage="1" showErrorMessage="1" xr:uid="{6D2576A5-37D9-488A-89FC-87A8F67A8153}">
          <x14:formula1>
            <xm:f>装备表!$A$7:$A$14</xm:f>
          </x14:formula1>
          <xm:sqref>C12</xm:sqref>
        </x14:dataValidation>
        <x14:dataValidation type="list" allowBlank="1" showInputMessage="1" showErrorMessage="1" xr:uid="{1169C3B0-506E-48B8-B5EE-2ABCA9C4AF4F}">
          <x14:formula1>
            <xm:f>装备表!$A$63:$A$67</xm:f>
          </x14:formula1>
          <xm:sqref>G3</xm:sqref>
        </x14:dataValidation>
        <x14:dataValidation type="list" allowBlank="1" showInputMessage="1" showErrorMessage="1" xr:uid="{071CEB0D-44C4-4D4A-B438-DB3394B3ED46}">
          <x14:formula1>
            <xm:f>装备表!$A$68:$A$71</xm:f>
          </x14:formula1>
          <xm:sqref>G4</xm:sqref>
        </x14:dataValidation>
        <x14:dataValidation type="list" allowBlank="1" showInputMessage="1" showErrorMessage="1" xr:uid="{9877FA08-BFC8-4106-BAB6-8A77950269C9}">
          <x14:formula1>
            <xm:f>装备表!$A$72:$A$77</xm:f>
          </x14:formula1>
          <xm:sqref>G5</xm:sqref>
        </x14:dataValidation>
        <x14:dataValidation type="list" allowBlank="1" showInputMessage="1" showErrorMessage="1" xr:uid="{ABA25507-E45D-4C58-882B-6D4818804A84}">
          <x14:formula1>
            <xm:f>装备表!$A$78:$A$83</xm:f>
          </x14:formula1>
          <xm:sqref>G6</xm:sqref>
        </x14:dataValidation>
        <x14:dataValidation type="list" allowBlank="1" showInputMessage="1" showErrorMessage="1" xr:uid="{C52FC6BD-3643-4047-80E4-80B59D301C28}">
          <x14:formula1>
            <xm:f>装备表!$A$95:$A$108</xm:f>
          </x14:formula1>
          <xm:sqref>G7:G8</xm:sqref>
        </x14:dataValidation>
        <x14:dataValidation type="list" allowBlank="1" showInputMessage="1" showErrorMessage="1" xr:uid="{890727BC-0AB2-49AE-9C6D-8F738DA51BD5}">
          <x14:formula1>
            <xm:f>装备表!$A$109:$A$112</xm:f>
          </x14:formula1>
          <xm:sqref>G9:G10</xm:sqref>
        </x14:dataValidation>
        <x14:dataValidation type="list" allowBlank="1" showInputMessage="1" showErrorMessage="1" xr:uid="{4D194663-1446-4CF8-A00B-F2CBF58D8BB8}">
          <x14:formula1>
            <xm:f>装备表!$A$84:$A$89</xm:f>
          </x14:formula1>
          <xm:sqref>C6</xm:sqref>
        </x14:dataValidation>
        <x14:dataValidation type="list" allowBlank="1" showInputMessage="1" showErrorMessage="1" xr:uid="{C11E44EF-FA50-4F21-9BB2-56669166A836}">
          <x14:formula1>
            <xm:f>装备表!$A$20:$A$39</xm:f>
          </x14:formula1>
          <xm:sqref>C9:C10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N112"/>
  <sheetViews>
    <sheetView zoomScale="70" zoomScaleNormal="70" workbookViewId="0">
      <pane ySplit="1" topLeftCell="A5" activePane="bottomLeft" state="frozen"/>
      <selection pane="bottomLeft" activeCell="P81" sqref="P81"/>
    </sheetView>
  </sheetViews>
  <sheetFormatPr defaultColWidth="8.90625" defaultRowHeight="14" x14ac:dyDescent="0.25"/>
  <cols>
    <col min="1" max="1" width="18.453125" style="32" customWidth="1"/>
    <col min="2" max="13" width="10.08984375" style="4" customWidth="1"/>
    <col min="14" max="14" width="17.90625" style="4" customWidth="1"/>
    <col min="15" max="15" width="16.26953125" style="58" customWidth="1"/>
    <col min="16" max="16384" width="8.90625" style="2"/>
  </cols>
  <sheetData>
    <row r="1" spans="1:15" x14ac:dyDescent="0.25">
      <c r="A1" s="31"/>
      <c r="B1" s="31" t="s">
        <v>76</v>
      </c>
      <c r="C1" s="31" t="s">
        <v>77</v>
      </c>
      <c r="D1" s="31" t="s">
        <v>78</v>
      </c>
      <c r="E1" s="31" t="s">
        <v>7</v>
      </c>
      <c r="F1" s="31" t="s">
        <v>8</v>
      </c>
      <c r="G1" s="31" t="s">
        <v>9</v>
      </c>
      <c r="H1" s="31" t="s">
        <v>10</v>
      </c>
      <c r="I1" s="31" t="s">
        <v>11</v>
      </c>
      <c r="J1" s="31" t="s">
        <v>12</v>
      </c>
      <c r="K1" s="31" t="s">
        <v>13</v>
      </c>
      <c r="L1" s="31" t="s">
        <v>14</v>
      </c>
      <c r="M1" s="31" t="s">
        <v>122</v>
      </c>
      <c r="N1" s="47" t="s">
        <v>227</v>
      </c>
      <c r="O1" s="50" t="s">
        <v>234</v>
      </c>
    </row>
    <row r="2" spans="1:15" ht="29.5" customHeight="1" x14ac:dyDescent="0.25">
      <c r="A2" s="33" t="s">
        <v>92</v>
      </c>
      <c r="B2" s="34"/>
      <c r="C2" s="34"/>
      <c r="D2" s="34"/>
      <c r="E2" s="34">
        <v>127</v>
      </c>
      <c r="F2" s="34">
        <v>5</v>
      </c>
      <c r="G2" s="34"/>
      <c r="H2" s="34">
        <v>100</v>
      </c>
      <c r="I2" s="34"/>
      <c r="J2" s="34"/>
      <c r="K2" s="34"/>
      <c r="L2" s="34"/>
      <c r="M2" s="34"/>
      <c r="N2" s="34"/>
      <c r="O2" s="51"/>
    </row>
    <row r="3" spans="1:15" ht="29.5" customHeight="1" x14ac:dyDescent="0.25">
      <c r="A3" s="37" t="s">
        <v>221</v>
      </c>
      <c r="B3" s="38"/>
      <c r="C3" s="38"/>
      <c r="D3" s="38"/>
      <c r="E3" s="38">
        <v>122</v>
      </c>
      <c r="F3" s="38">
        <v>5</v>
      </c>
      <c r="G3" s="38"/>
      <c r="H3" s="38">
        <v>100</v>
      </c>
      <c r="I3" s="38"/>
      <c r="J3" s="38"/>
      <c r="K3" s="38"/>
      <c r="L3" s="38"/>
      <c r="M3" s="38"/>
      <c r="N3" s="38"/>
      <c r="O3" s="52"/>
    </row>
    <row r="4" spans="1:15" ht="29.5" customHeight="1" x14ac:dyDescent="0.25">
      <c r="A4" s="37" t="s">
        <v>223</v>
      </c>
      <c r="B4" s="38"/>
      <c r="C4" s="38"/>
      <c r="D4" s="38"/>
      <c r="E4" s="38">
        <v>120</v>
      </c>
      <c r="F4" s="38">
        <v>5</v>
      </c>
      <c r="G4" s="38"/>
      <c r="H4" s="38">
        <v>100</v>
      </c>
      <c r="I4" s="38"/>
      <c r="J4" s="38"/>
      <c r="K4" s="38"/>
      <c r="L4" s="38"/>
      <c r="M4" s="38"/>
      <c r="N4" s="38"/>
      <c r="O4" s="52"/>
    </row>
    <row r="5" spans="1:15" ht="29.5" customHeight="1" x14ac:dyDescent="0.25">
      <c r="A5" s="37" t="s">
        <v>93</v>
      </c>
      <c r="B5" s="38"/>
      <c r="C5" s="38"/>
      <c r="D5" s="38"/>
      <c r="E5" s="38">
        <v>121</v>
      </c>
      <c r="F5" s="38">
        <v>5</v>
      </c>
      <c r="G5" s="38"/>
      <c r="H5" s="38">
        <v>100</v>
      </c>
      <c r="I5" s="38"/>
      <c r="J5" s="38"/>
      <c r="K5" s="38"/>
      <c r="L5" s="38"/>
      <c r="M5" s="38"/>
      <c r="N5" s="38"/>
      <c r="O5" s="52"/>
    </row>
    <row r="6" spans="1:15" ht="29.5" customHeight="1" x14ac:dyDescent="0.25">
      <c r="A6" s="37" t="s">
        <v>222</v>
      </c>
      <c r="B6" s="38"/>
      <c r="C6" s="38"/>
      <c r="D6" s="38"/>
      <c r="E6" s="38">
        <v>130</v>
      </c>
      <c r="F6" s="38">
        <v>5</v>
      </c>
      <c r="G6" s="38"/>
      <c r="H6" s="38">
        <v>100</v>
      </c>
      <c r="I6" s="38"/>
      <c r="J6" s="38"/>
      <c r="K6" s="38"/>
      <c r="L6" s="38"/>
      <c r="M6" s="38"/>
      <c r="N6" s="38"/>
      <c r="O6" s="52"/>
    </row>
    <row r="7" spans="1:15" ht="29.5" customHeight="1" x14ac:dyDescent="0.25">
      <c r="A7" s="39" t="s">
        <v>81</v>
      </c>
      <c r="B7" s="40">
        <v>85</v>
      </c>
      <c r="C7" s="40">
        <v>128</v>
      </c>
      <c r="D7" s="40">
        <v>3.3</v>
      </c>
      <c r="E7" s="40">
        <v>7</v>
      </c>
      <c r="F7" s="40"/>
      <c r="G7" s="40"/>
      <c r="H7" s="40"/>
      <c r="I7" s="40"/>
      <c r="J7" s="40"/>
      <c r="K7" s="40"/>
      <c r="L7" s="40"/>
      <c r="M7" s="40"/>
      <c r="N7" s="40" t="s">
        <v>228</v>
      </c>
      <c r="O7" s="53"/>
    </row>
    <row r="8" spans="1:15" ht="29.5" customHeight="1" x14ac:dyDescent="0.25">
      <c r="A8" s="39" t="s">
        <v>15</v>
      </c>
      <c r="B8" s="40">
        <v>89</v>
      </c>
      <c r="C8" s="40">
        <v>166</v>
      </c>
      <c r="D8" s="40">
        <v>2.9</v>
      </c>
      <c r="E8" s="40"/>
      <c r="F8" s="40">
        <v>1</v>
      </c>
      <c r="G8" s="40"/>
      <c r="H8" s="40">
        <v>17</v>
      </c>
      <c r="I8" s="40"/>
      <c r="J8" s="40"/>
      <c r="K8" s="40"/>
      <c r="L8" s="40"/>
      <c r="M8" s="40"/>
      <c r="N8" s="40" t="s">
        <v>230</v>
      </c>
      <c r="O8" s="53" t="s">
        <v>247</v>
      </c>
    </row>
    <row r="9" spans="1:15" ht="29.5" customHeight="1" x14ac:dyDescent="0.25">
      <c r="A9" s="39" t="s">
        <v>16</v>
      </c>
      <c r="B9" s="40">
        <v>86</v>
      </c>
      <c r="C9" s="40">
        <v>160</v>
      </c>
      <c r="D9" s="40">
        <v>2.8</v>
      </c>
      <c r="E9" s="40">
        <v>14</v>
      </c>
      <c r="F9" s="40"/>
      <c r="G9" s="40"/>
      <c r="H9" s="40"/>
      <c r="I9" s="40"/>
      <c r="J9" s="40"/>
      <c r="K9" s="40"/>
      <c r="L9" s="40"/>
      <c r="M9" s="40"/>
      <c r="N9" s="40" t="s">
        <v>230</v>
      </c>
      <c r="O9" s="53"/>
    </row>
    <row r="10" spans="1:15" ht="29.5" customHeight="1" x14ac:dyDescent="0.25">
      <c r="A10" s="39" t="s">
        <v>17</v>
      </c>
      <c r="B10" s="40">
        <v>124</v>
      </c>
      <c r="C10" s="40">
        <v>186</v>
      </c>
      <c r="D10" s="40">
        <v>3.4</v>
      </c>
      <c r="E10" s="40"/>
      <c r="F10" s="40"/>
      <c r="G10" s="40"/>
      <c r="H10" s="40">
        <v>36</v>
      </c>
      <c r="I10" s="40"/>
      <c r="J10" s="40"/>
      <c r="K10" s="40"/>
      <c r="L10" s="40"/>
      <c r="M10" s="40"/>
      <c r="N10" s="40" t="s">
        <v>229</v>
      </c>
      <c r="O10" s="53" t="s">
        <v>236</v>
      </c>
    </row>
    <row r="11" spans="1:15" ht="28.5" customHeight="1" x14ac:dyDescent="0.25">
      <c r="A11" s="39" t="s">
        <v>105</v>
      </c>
      <c r="B11" s="40">
        <v>87</v>
      </c>
      <c r="C11" s="40">
        <v>163</v>
      </c>
      <c r="D11" s="40">
        <v>2.7</v>
      </c>
      <c r="E11" s="40">
        <v>18</v>
      </c>
      <c r="F11" s="40"/>
      <c r="G11" s="40"/>
      <c r="H11" s="40"/>
      <c r="I11" s="40"/>
      <c r="J11" s="40"/>
      <c r="K11" s="40"/>
      <c r="L11" s="40"/>
      <c r="M11" s="40"/>
      <c r="N11" s="40" t="s">
        <v>229</v>
      </c>
      <c r="O11" s="53"/>
    </row>
    <row r="12" spans="1:15" ht="29.5" customHeight="1" x14ac:dyDescent="0.25">
      <c r="A12" s="41" t="s">
        <v>80</v>
      </c>
      <c r="B12" s="42">
        <v>103</v>
      </c>
      <c r="C12" s="42">
        <v>192</v>
      </c>
      <c r="D12" s="42">
        <v>3</v>
      </c>
      <c r="E12" s="42"/>
      <c r="F12" s="42">
        <v>1</v>
      </c>
      <c r="G12" s="42"/>
      <c r="H12" s="42">
        <v>18</v>
      </c>
      <c r="I12" s="42"/>
      <c r="J12" s="42"/>
      <c r="K12" s="42"/>
      <c r="L12" s="42"/>
      <c r="M12" s="42"/>
      <c r="N12" s="42" t="s">
        <v>231</v>
      </c>
      <c r="O12" s="54" t="s">
        <v>237</v>
      </c>
    </row>
    <row r="13" spans="1:15" s="3" customFormat="1" ht="29.5" customHeight="1" x14ac:dyDescent="0.25">
      <c r="A13" s="39" t="s">
        <v>79</v>
      </c>
      <c r="B13" s="40">
        <v>103</v>
      </c>
      <c r="C13" s="40">
        <v>192</v>
      </c>
      <c r="D13" s="40">
        <v>2.9</v>
      </c>
      <c r="E13" s="40"/>
      <c r="F13" s="40">
        <v>1</v>
      </c>
      <c r="G13" s="40"/>
      <c r="H13" s="40">
        <v>16</v>
      </c>
      <c r="I13" s="40"/>
      <c r="J13" s="40"/>
      <c r="K13" s="40"/>
      <c r="L13" s="40"/>
      <c r="M13" s="40"/>
      <c r="N13" s="40" t="s">
        <v>231</v>
      </c>
      <c r="O13" s="53"/>
    </row>
    <row r="14" spans="1:15" ht="29.5" customHeight="1" x14ac:dyDescent="0.25">
      <c r="A14" s="39" t="s">
        <v>82</v>
      </c>
      <c r="B14" s="40">
        <v>128</v>
      </c>
      <c r="C14" s="40">
        <v>238</v>
      </c>
      <c r="D14" s="40">
        <v>3.2</v>
      </c>
      <c r="E14" s="40"/>
      <c r="F14" s="40">
        <v>1</v>
      </c>
      <c r="G14" s="40"/>
      <c r="H14" s="40">
        <v>24</v>
      </c>
      <c r="I14" s="40"/>
      <c r="J14" s="40"/>
      <c r="K14" s="40"/>
      <c r="L14" s="40"/>
      <c r="M14" s="40"/>
      <c r="N14" s="40" t="s">
        <v>232</v>
      </c>
      <c r="O14" s="53" t="s">
        <v>238</v>
      </c>
    </row>
    <row r="15" spans="1:15" ht="29.5" customHeight="1" x14ac:dyDescent="0.25">
      <c r="A15" s="43" t="s">
        <v>18</v>
      </c>
      <c r="B15" s="44">
        <v>13</v>
      </c>
      <c r="C15" s="44">
        <v>13</v>
      </c>
      <c r="D15" s="44"/>
      <c r="E15" s="44"/>
      <c r="F15" s="44"/>
      <c r="G15" s="44"/>
      <c r="H15" s="44"/>
      <c r="I15" s="44"/>
      <c r="J15" s="44"/>
      <c r="K15" s="44"/>
      <c r="L15" s="44"/>
      <c r="M15" s="44"/>
      <c r="N15" s="44" t="s">
        <v>228</v>
      </c>
      <c r="O15" s="55"/>
    </row>
    <row r="16" spans="1:15" ht="29.5" customHeight="1" x14ac:dyDescent="0.25">
      <c r="A16" s="43" t="s">
        <v>19</v>
      </c>
      <c r="B16" s="44">
        <v>16</v>
      </c>
      <c r="C16" s="44">
        <v>17</v>
      </c>
      <c r="D16" s="44"/>
      <c r="E16" s="44"/>
      <c r="F16" s="44"/>
      <c r="G16" s="44"/>
      <c r="H16" s="44"/>
      <c r="I16" s="44"/>
      <c r="J16" s="44"/>
      <c r="K16" s="44"/>
      <c r="L16" s="44"/>
      <c r="M16" s="44"/>
      <c r="N16" s="44" t="s">
        <v>230</v>
      </c>
      <c r="O16" s="55"/>
    </row>
    <row r="17" spans="1:40" ht="29.5" customHeight="1" x14ac:dyDescent="0.25">
      <c r="A17" s="35" t="s">
        <v>20</v>
      </c>
      <c r="B17" s="36">
        <v>17</v>
      </c>
      <c r="C17" s="36">
        <v>18</v>
      </c>
      <c r="D17" s="36"/>
      <c r="E17" s="36"/>
      <c r="F17" s="36"/>
      <c r="G17" s="36"/>
      <c r="H17" s="36"/>
      <c r="I17" s="36"/>
      <c r="J17" s="36"/>
      <c r="K17" s="36"/>
      <c r="L17" s="36"/>
      <c r="M17" s="36"/>
      <c r="N17" s="36" t="s">
        <v>228</v>
      </c>
      <c r="O17" s="56"/>
    </row>
    <row r="18" spans="1:40" ht="29.5" customHeight="1" x14ac:dyDescent="0.25">
      <c r="A18" s="39" t="s">
        <v>90</v>
      </c>
      <c r="B18" s="40">
        <v>7</v>
      </c>
      <c r="C18" s="40">
        <v>7</v>
      </c>
      <c r="D18" s="40"/>
      <c r="E18" s="40"/>
      <c r="F18" s="40"/>
      <c r="G18" s="40"/>
      <c r="H18" s="40"/>
      <c r="I18" s="40"/>
      <c r="J18" s="40"/>
      <c r="K18" s="40"/>
      <c r="L18" s="40"/>
      <c r="M18" s="40"/>
      <c r="N18" s="40" t="s">
        <v>228</v>
      </c>
      <c r="O18" s="53"/>
    </row>
    <row r="19" spans="1:40" ht="29.5" customHeight="1" x14ac:dyDescent="0.25">
      <c r="A19" s="39" t="s">
        <v>91</v>
      </c>
      <c r="B19" s="40"/>
      <c r="C19" s="40"/>
      <c r="D19" s="40"/>
      <c r="E19" s="40"/>
      <c r="F19" s="40"/>
      <c r="G19" s="40">
        <v>3</v>
      </c>
      <c r="H19" s="40"/>
      <c r="I19" s="40"/>
      <c r="J19" s="40"/>
      <c r="K19" s="40"/>
      <c r="L19" s="40"/>
      <c r="M19" s="40"/>
      <c r="N19" s="40" t="s">
        <v>230</v>
      </c>
      <c r="O19" s="53"/>
    </row>
    <row r="20" spans="1:40" ht="29.5" customHeight="1" x14ac:dyDescent="0.25">
      <c r="A20" s="43" t="s">
        <v>85</v>
      </c>
      <c r="B20" s="44"/>
      <c r="C20" s="44"/>
      <c r="D20" s="44"/>
      <c r="E20" s="44"/>
      <c r="F20" s="44">
        <v>1</v>
      </c>
      <c r="G20" s="44"/>
      <c r="H20" s="44"/>
      <c r="I20" s="44"/>
      <c r="J20" s="44"/>
      <c r="K20" s="44"/>
      <c r="L20" s="44"/>
      <c r="M20" s="44">
        <v>25</v>
      </c>
      <c r="N20" s="44" t="s">
        <v>229</v>
      </c>
      <c r="O20" s="55"/>
    </row>
    <row r="21" spans="1:40" ht="29.5" customHeight="1" x14ac:dyDescent="0.25">
      <c r="A21" s="43" t="s">
        <v>86</v>
      </c>
      <c r="B21" s="44"/>
      <c r="C21" s="44"/>
      <c r="D21" s="44"/>
      <c r="E21" s="44"/>
      <c r="F21" s="44"/>
      <c r="G21" s="44"/>
      <c r="H21" s="44"/>
      <c r="I21" s="44"/>
      <c r="J21" s="44"/>
      <c r="K21" s="44"/>
      <c r="L21" s="44"/>
      <c r="M21" s="44">
        <v>25</v>
      </c>
      <c r="N21" s="44" t="s">
        <v>229</v>
      </c>
      <c r="O21" s="55"/>
    </row>
    <row r="22" spans="1:40" ht="29.5" customHeight="1" x14ac:dyDescent="0.25">
      <c r="A22" s="43" t="s">
        <v>23</v>
      </c>
      <c r="B22" s="44"/>
      <c r="C22" s="44"/>
      <c r="D22" s="44"/>
      <c r="E22" s="44">
        <v>13</v>
      </c>
      <c r="F22" s="44"/>
      <c r="G22" s="44"/>
      <c r="H22" s="44"/>
      <c r="I22" s="44"/>
      <c r="J22" s="44"/>
      <c r="K22" s="44"/>
      <c r="L22" s="44"/>
      <c r="M22" s="44"/>
      <c r="N22" s="44" t="s">
        <v>230</v>
      </c>
      <c r="O22" s="55"/>
    </row>
    <row r="23" spans="1:40" ht="29.5" customHeight="1" x14ac:dyDescent="0.25">
      <c r="A23" s="35" t="s">
        <v>24</v>
      </c>
      <c r="B23" s="36"/>
      <c r="C23" s="36"/>
      <c r="D23" s="36"/>
      <c r="E23" s="36">
        <v>11</v>
      </c>
      <c r="F23" s="36"/>
      <c r="G23" s="36"/>
      <c r="H23" s="36">
        <v>10</v>
      </c>
      <c r="I23" s="36"/>
      <c r="J23" s="36"/>
      <c r="K23" s="36"/>
      <c r="L23" s="36"/>
      <c r="M23" s="36"/>
      <c r="N23" s="36" t="s">
        <v>230</v>
      </c>
      <c r="O23" s="56"/>
    </row>
    <row r="24" spans="1:40" ht="29.5" customHeight="1" x14ac:dyDescent="0.25">
      <c r="A24" s="43" t="s">
        <v>25</v>
      </c>
      <c r="B24" s="44"/>
      <c r="C24" s="44"/>
      <c r="D24" s="44"/>
      <c r="E24" s="44"/>
      <c r="F24" s="44">
        <v>1</v>
      </c>
      <c r="G24" s="44"/>
      <c r="H24" s="44"/>
      <c r="I24" s="44"/>
      <c r="J24" s="44"/>
      <c r="K24" s="44"/>
      <c r="L24" s="44"/>
      <c r="M24" s="44"/>
      <c r="N24" s="44" t="s">
        <v>228</v>
      </c>
      <c r="O24" s="55"/>
    </row>
    <row r="25" spans="1:40" ht="29.5" customHeight="1" x14ac:dyDescent="0.25">
      <c r="A25" s="43" t="s">
        <v>21</v>
      </c>
      <c r="B25" s="44"/>
      <c r="C25" s="44"/>
      <c r="D25" s="44"/>
      <c r="E25" s="44">
        <v>9</v>
      </c>
      <c r="F25" s="44">
        <v>1</v>
      </c>
      <c r="G25" s="44"/>
      <c r="H25" s="44"/>
      <c r="I25" s="44"/>
      <c r="J25" s="44"/>
      <c r="K25" s="44"/>
      <c r="L25" s="44"/>
      <c r="M25" s="44"/>
      <c r="N25" s="44" t="s">
        <v>229</v>
      </c>
      <c r="O25" s="55" t="s">
        <v>240</v>
      </c>
    </row>
    <row r="26" spans="1:40" ht="29.5" customHeight="1" x14ac:dyDescent="0.25">
      <c r="A26" s="43" t="s">
        <v>22</v>
      </c>
      <c r="B26" s="44"/>
      <c r="C26" s="44"/>
      <c r="D26" s="44"/>
      <c r="E26" s="44"/>
      <c r="F26" s="44">
        <v>1</v>
      </c>
      <c r="G26" s="44"/>
      <c r="H26" s="44">
        <v>20</v>
      </c>
      <c r="I26" s="44"/>
      <c r="J26" s="44"/>
      <c r="K26" s="44"/>
      <c r="L26" s="44"/>
      <c r="M26" s="44"/>
      <c r="N26" s="44" t="s">
        <v>229</v>
      </c>
      <c r="O26" s="55" t="s">
        <v>240</v>
      </c>
    </row>
    <row r="27" spans="1:40" ht="29.5" customHeight="1" x14ac:dyDescent="0.25">
      <c r="A27" s="43" t="s">
        <v>109</v>
      </c>
      <c r="B27" s="44"/>
      <c r="C27" s="44"/>
      <c r="D27" s="44"/>
      <c r="E27" s="44"/>
      <c r="F27" s="44">
        <v>2</v>
      </c>
      <c r="G27" s="44"/>
      <c r="H27" s="44"/>
      <c r="I27" s="44"/>
      <c r="J27" s="44"/>
      <c r="K27" s="44"/>
      <c r="L27" s="44"/>
      <c r="M27" s="44"/>
      <c r="N27" s="44" t="s">
        <v>230</v>
      </c>
      <c r="O27" s="55"/>
    </row>
    <row r="28" spans="1:40" ht="29.5" customHeight="1" x14ac:dyDescent="0.25">
      <c r="A28" s="43" t="s">
        <v>110</v>
      </c>
      <c r="B28" s="44"/>
      <c r="C28" s="44"/>
      <c r="D28" s="44"/>
      <c r="E28" s="44"/>
      <c r="F28" s="44">
        <v>1</v>
      </c>
      <c r="G28" s="44"/>
      <c r="H28" s="44">
        <v>60</v>
      </c>
      <c r="I28" s="44"/>
      <c r="J28" s="44"/>
      <c r="K28" s="44"/>
      <c r="L28" s="44"/>
      <c r="M28" s="44"/>
      <c r="N28" s="44" t="s">
        <v>228</v>
      </c>
      <c r="O28" s="55"/>
    </row>
    <row r="29" spans="1:40" s="49" customFormat="1" ht="29.5" customHeight="1" x14ac:dyDescent="0.25">
      <c r="A29" s="45" t="s">
        <v>206</v>
      </c>
      <c r="B29" s="46"/>
      <c r="C29" s="46"/>
      <c r="D29" s="46"/>
      <c r="E29" s="46">
        <v>16</v>
      </c>
      <c r="F29" s="46"/>
      <c r="G29" s="46"/>
      <c r="H29" s="46"/>
      <c r="I29" s="46"/>
      <c r="J29" s="46"/>
      <c r="K29" s="46"/>
      <c r="L29" s="46"/>
      <c r="M29" s="46"/>
      <c r="N29" s="44" t="s">
        <v>230</v>
      </c>
      <c r="O29" s="57"/>
      <c r="P29" s="48"/>
      <c r="Q29" s="48"/>
      <c r="R29" s="48"/>
      <c r="S29" s="48"/>
      <c r="T29" s="48"/>
      <c r="U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K29" s="48"/>
      <c r="AN29" s="48"/>
    </row>
    <row r="30" spans="1:40" s="49" customFormat="1" ht="29.5" customHeight="1" x14ac:dyDescent="0.25">
      <c r="A30" s="45" t="s">
        <v>207</v>
      </c>
      <c r="B30" s="46"/>
      <c r="C30" s="46"/>
      <c r="D30" s="46"/>
      <c r="E30" s="46">
        <v>16</v>
      </c>
      <c r="F30" s="46"/>
      <c r="G30" s="46"/>
      <c r="H30" s="46"/>
      <c r="I30" s="46"/>
      <c r="J30" s="46"/>
      <c r="K30" s="46"/>
      <c r="L30" s="46"/>
      <c r="M30" s="46"/>
      <c r="N30" s="44" t="s">
        <v>230</v>
      </c>
      <c r="O30" s="57"/>
      <c r="P30" s="48"/>
      <c r="Q30" s="48"/>
      <c r="R30" s="48"/>
      <c r="S30" s="48"/>
      <c r="T30" s="48"/>
      <c r="U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K30" s="48"/>
      <c r="AN30" s="48"/>
    </row>
    <row r="31" spans="1:40" s="49" customFormat="1" ht="29.5" customHeight="1" x14ac:dyDescent="0.25">
      <c r="A31" s="45" t="s">
        <v>111</v>
      </c>
      <c r="B31" s="46"/>
      <c r="C31" s="46"/>
      <c r="D31" s="46"/>
      <c r="E31" s="46"/>
      <c r="F31" s="46"/>
      <c r="G31" s="46"/>
      <c r="H31" s="46">
        <v>86</v>
      </c>
      <c r="I31" s="46"/>
      <c r="J31" s="46"/>
      <c r="K31" s="46"/>
      <c r="L31" s="46"/>
      <c r="M31" s="46"/>
      <c r="N31" s="44" t="s">
        <v>229</v>
      </c>
      <c r="O31" s="57"/>
      <c r="P31" s="48"/>
      <c r="Q31" s="48"/>
      <c r="R31" s="48"/>
      <c r="S31" s="48"/>
      <c r="T31" s="48"/>
      <c r="U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K31" s="48"/>
      <c r="AN31" s="48"/>
    </row>
    <row r="32" spans="1:40" ht="29.5" customHeight="1" x14ac:dyDescent="0.25">
      <c r="A32" s="43" t="s">
        <v>26</v>
      </c>
      <c r="B32" s="44"/>
      <c r="C32" s="44"/>
      <c r="D32" s="44"/>
      <c r="E32" s="44"/>
      <c r="F32" s="44">
        <v>1</v>
      </c>
      <c r="G32" s="44"/>
      <c r="H32" s="44">
        <v>28</v>
      </c>
      <c r="I32" s="44"/>
      <c r="J32" s="44"/>
      <c r="K32" s="44"/>
      <c r="L32" s="44"/>
      <c r="M32" s="44"/>
      <c r="N32" s="44" t="s">
        <v>230</v>
      </c>
      <c r="O32" s="55" t="s">
        <v>241</v>
      </c>
    </row>
    <row r="33" spans="1:15" ht="29.5" customHeight="1" x14ac:dyDescent="0.25">
      <c r="A33" s="43" t="s">
        <v>27</v>
      </c>
      <c r="B33" s="44"/>
      <c r="C33" s="44"/>
      <c r="D33" s="44"/>
      <c r="E33" s="44"/>
      <c r="F33" s="44">
        <v>1</v>
      </c>
      <c r="G33" s="44"/>
      <c r="H33" s="44">
        <v>28</v>
      </c>
      <c r="I33" s="44"/>
      <c r="J33" s="44"/>
      <c r="K33" s="44"/>
      <c r="L33" s="44"/>
      <c r="M33" s="44"/>
      <c r="N33" s="44" t="s">
        <v>230</v>
      </c>
      <c r="O33" s="55" t="s">
        <v>242</v>
      </c>
    </row>
    <row r="34" spans="1:15" ht="29.5" customHeight="1" x14ac:dyDescent="0.25">
      <c r="A34" s="43" t="s">
        <v>104</v>
      </c>
      <c r="B34" s="44"/>
      <c r="C34" s="44"/>
      <c r="D34" s="44"/>
      <c r="E34" s="44"/>
      <c r="F34" s="44">
        <v>1</v>
      </c>
      <c r="G34" s="44"/>
      <c r="H34" s="44">
        <v>30</v>
      </c>
      <c r="I34" s="44"/>
      <c r="J34" s="44"/>
      <c r="K34" s="44"/>
      <c r="L34" s="44"/>
      <c r="M34" s="44"/>
      <c r="N34" s="44" t="s">
        <v>229</v>
      </c>
      <c r="O34" s="55" t="s">
        <v>243</v>
      </c>
    </row>
    <row r="35" spans="1:15" ht="29.5" customHeight="1" x14ac:dyDescent="0.25">
      <c r="A35" s="43" t="s">
        <v>103</v>
      </c>
      <c r="B35" s="44"/>
      <c r="C35" s="44"/>
      <c r="D35" s="44"/>
      <c r="E35" s="44"/>
      <c r="F35" s="44">
        <v>1</v>
      </c>
      <c r="G35" s="44">
        <v>1</v>
      </c>
      <c r="H35" s="44">
        <v>18</v>
      </c>
      <c r="I35" s="44"/>
      <c r="J35" s="44"/>
      <c r="K35" s="44"/>
      <c r="L35" s="44"/>
      <c r="M35" s="44"/>
      <c r="N35" s="44" t="s">
        <v>231</v>
      </c>
      <c r="O35" s="55"/>
    </row>
    <row r="36" spans="1:15" ht="29.5" customHeight="1" x14ac:dyDescent="0.25">
      <c r="A36" s="43" t="s">
        <v>108</v>
      </c>
      <c r="B36" s="44"/>
      <c r="C36" s="44"/>
      <c r="D36" s="44"/>
      <c r="E36" s="44">
        <v>43</v>
      </c>
      <c r="F36" s="44"/>
      <c r="G36" s="44"/>
      <c r="H36" s="44"/>
      <c r="I36" s="44"/>
      <c r="J36" s="44"/>
      <c r="K36" s="44"/>
      <c r="L36" s="44"/>
      <c r="M36" s="44"/>
      <c r="N36" s="44" t="s">
        <v>229</v>
      </c>
      <c r="O36" s="55"/>
    </row>
    <row r="37" spans="1:15" ht="29.5" customHeight="1" x14ac:dyDescent="0.25">
      <c r="A37" s="43" t="s">
        <v>116</v>
      </c>
      <c r="B37" s="44"/>
      <c r="C37" s="44"/>
      <c r="D37" s="44"/>
      <c r="E37" s="44">
        <v>45</v>
      </c>
      <c r="F37" s="44"/>
      <c r="G37" s="44"/>
      <c r="H37" s="44"/>
      <c r="I37" s="44"/>
      <c r="J37" s="44"/>
      <c r="K37" s="44"/>
      <c r="L37" s="44"/>
      <c r="M37" s="44"/>
      <c r="N37" s="44" t="s">
        <v>231</v>
      </c>
      <c r="O37" s="55"/>
    </row>
    <row r="38" spans="1:15" ht="29.5" customHeight="1" x14ac:dyDescent="0.25">
      <c r="A38" s="43" t="s">
        <v>121</v>
      </c>
      <c r="B38" s="44"/>
      <c r="C38" s="44"/>
      <c r="D38" s="44"/>
      <c r="E38" s="44"/>
      <c r="F38" s="44">
        <v>1</v>
      </c>
      <c r="G38" s="44"/>
      <c r="H38" s="44">
        <v>36</v>
      </c>
      <c r="I38" s="44"/>
      <c r="J38" s="44"/>
      <c r="K38" s="44"/>
      <c r="L38" s="44"/>
      <c r="M38" s="44"/>
      <c r="N38" s="44" t="s">
        <v>232</v>
      </c>
      <c r="O38" s="55" t="s">
        <v>238</v>
      </c>
    </row>
    <row r="39" spans="1:15" ht="29.5" customHeight="1" x14ac:dyDescent="0.25">
      <c r="A39" s="43" t="s">
        <v>224</v>
      </c>
      <c r="B39" s="44"/>
      <c r="C39" s="44"/>
      <c r="D39" s="44"/>
      <c r="E39" s="44">
        <v>16</v>
      </c>
      <c r="F39" s="44">
        <v>1</v>
      </c>
      <c r="G39" s="44">
        <v>1</v>
      </c>
      <c r="H39" s="44"/>
      <c r="I39" s="44"/>
      <c r="J39" s="44"/>
      <c r="K39" s="44"/>
      <c r="L39" s="44"/>
      <c r="M39" s="44"/>
      <c r="N39" s="44" t="s">
        <v>233</v>
      </c>
      <c r="O39" s="55" t="s">
        <v>238</v>
      </c>
    </row>
    <row r="40" spans="1:15" ht="29.5" customHeight="1" x14ac:dyDescent="0.25">
      <c r="A40" s="39" t="s">
        <v>28</v>
      </c>
      <c r="B40" s="40"/>
      <c r="C40" s="40"/>
      <c r="D40" s="40"/>
      <c r="E40" s="40">
        <v>23</v>
      </c>
      <c r="F40" s="40">
        <v>1</v>
      </c>
      <c r="G40" s="40"/>
      <c r="H40" s="40"/>
      <c r="I40" s="40"/>
      <c r="J40" s="40"/>
      <c r="K40" s="40"/>
      <c r="L40" s="40"/>
      <c r="M40" s="40"/>
      <c r="N40" s="40" t="s">
        <v>230</v>
      </c>
      <c r="O40" s="53" t="s">
        <v>235</v>
      </c>
    </row>
    <row r="41" spans="1:15" ht="29.5" customHeight="1" x14ac:dyDescent="0.25">
      <c r="A41" s="39" t="s">
        <v>29</v>
      </c>
      <c r="B41" s="40"/>
      <c r="C41" s="40"/>
      <c r="D41" s="40"/>
      <c r="E41" s="40">
        <v>27</v>
      </c>
      <c r="F41" s="40">
        <v>1</v>
      </c>
      <c r="G41" s="40"/>
      <c r="H41" s="40"/>
      <c r="I41" s="40"/>
      <c r="J41" s="40"/>
      <c r="K41" s="40"/>
      <c r="L41" s="40"/>
      <c r="M41" s="40"/>
      <c r="N41" s="40" t="s">
        <v>230</v>
      </c>
      <c r="O41" s="53"/>
    </row>
    <row r="42" spans="1:15" ht="29.5" customHeight="1" x14ac:dyDescent="0.25">
      <c r="A42" s="39" t="s">
        <v>30</v>
      </c>
      <c r="B42" s="40"/>
      <c r="C42" s="40"/>
      <c r="D42" s="40"/>
      <c r="E42" s="40">
        <v>18</v>
      </c>
      <c r="F42" s="40">
        <v>2</v>
      </c>
      <c r="G42" s="40"/>
      <c r="H42" s="40"/>
      <c r="I42" s="40"/>
      <c r="J42" s="40"/>
      <c r="K42" s="40"/>
      <c r="L42" s="40"/>
      <c r="M42" s="40"/>
      <c r="N42" s="40" t="s">
        <v>229</v>
      </c>
      <c r="O42" s="53" t="s">
        <v>245</v>
      </c>
    </row>
    <row r="43" spans="1:15" ht="29.5" customHeight="1" x14ac:dyDescent="0.25">
      <c r="A43" s="39" t="s">
        <v>31</v>
      </c>
      <c r="B43" s="40"/>
      <c r="C43" s="40"/>
      <c r="D43" s="40"/>
      <c r="E43" s="40">
        <v>34</v>
      </c>
      <c r="F43" s="40">
        <v>1</v>
      </c>
      <c r="G43" s="40"/>
      <c r="H43" s="40"/>
      <c r="I43" s="40"/>
      <c r="J43" s="40"/>
      <c r="K43" s="40"/>
      <c r="L43" s="40"/>
      <c r="M43" s="40"/>
      <c r="N43" s="40" t="s">
        <v>232</v>
      </c>
      <c r="O43" s="53"/>
    </row>
    <row r="44" spans="1:15" ht="29.5" customHeight="1" x14ac:dyDescent="0.25">
      <c r="A44" s="39" t="s">
        <v>32</v>
      </c>
      <c r="B44" s="40"/>
      <c r="C44" s="40"/>
      <c r="D44" s="40"/>
      <c r="E44" s="40"/>
      <c r="F44" s="40">
        <v>2</v>
      </c>
      <c r="G44" s="40"/>
      <c r="H44" s="40">
        <v>44</v>
      </c>
      <c r="I44" s="40"/>
      <c r="J44" s="40"/>
      <c r="K44" s="40"/>
      <c r="L44" s="40"/>
      <c r="M44" s="40"/>
      <c r="N44" s="40" t="s">
        <v>230</v>
      </c>
      <c r="O44" s="53"/>
    </row>
    <row r="45" spans="1:15" ht="29.5" customHeight="1" x14ac:dyDescent="0.25">
      <c r="A45" s="39" t="s">
        <v>83</v>
      </c>
      <c r="B45" s="40"/>
      <c r="C45" s="40"/>
      <c r="D45" s="40"/>
      <c r="E45" s="40">
        <v>29</v>
      </c>
      <c r="F45" s="40">
        <v>1</v>
      </c>
      <c r="G45" s="40"/>
      <c r="H45" s="40"/>
      <c r="I45" s="40"/>
      <c r="J45" s="40"/>
      <c r="K45" s="40"/>
      <c r="L45" s="40"/>
      <c r="M45" s="40"/>
      <c r="N45" s="40" t="s">
        <v>231</v>
      </c>
      <c r="O45" s="53"/>
    </row>
    <row r="46" spans="1:15" ht="29.5" customHeight="1" x14ac:dyDescent="0.25">
      <c r="A46" s="39" t="s">
        <v>84</v>
      </c>
      <c r="B46" s="40"/>
      <c r="C46" s="40"/>
      <c r="D46" s="40"/>
      <c r="E46" s="40">
        <v>31</v>
      </c>
      <c r="F46" s="40">
        <v>2</v>
      </c>
      <c r="G46" s="40"/>
      <c r="H46" s="40"/>
      <c r="I46" s="40"/>
      <c r="J46" s="40"/>
      <c r="K46" s="40"/>
      <c r="L46" s="40"/>
      <c r="M46" s="40"/>
      <c r="N46" s="40" t="s">
        <v>231</v>
      </c>
      <c r="O46" s="53" t="s">
        <v>238</v>
      </c>
    </row>
    <row r="47" spans="1:15" ht="29.5" customHeight="1" x14ac:dyDescent="0.25">
      <c r="A47" s="43" t="s">
        <v>33</v>
      </c>
      <c r="B47" s="44"/>
      <c r="C47" s="44"/>
      <c r="D47" s="44"/>
      <c r="E47" s="44">
        <v>24</v>
      </c>
      <c r="F47" s="44"/>
      <c r="G47" s="44">
        <v>1</v>
      </c>
      <c r="H47" s="44"/>
      <c r="I47" s="44"/>
      <c r="J47" s="44"/>
      <c r="K47" s="44"/>
      <c r="L47" s="44"/>
      <c r="M47" s="44"/>
      <c r="N47" s="44" t="s">
        <v>230</v>
      </c>
      <c r="O47" s="55" t="s">
        <v>235</v>
      </c>
    </row>
    <row r="48" spans="1:15" ht="29.5" customHeight="1" x14ac:dyDescent="0.25">
      <c r="A48" s="43" t="s">
        <v>34</v>
      </c>
      <c r="B48" s="44"/>
      <c r="C48" s="44"/>
      <c r="D48" s="44"/>
      <c r="E48" s="44">
        <v>23</v>
      </c>
      <c r="F48" s="44"/>
      <c r="G48" s="44">
        <v>1</v>
      </c>
      <c r="H48" s="44"/>
      <c r="I48" s="44"/>
      <c r="J48" s="44"/>
      <c r="K48" s="44"/>
      <c r="L48" s="44"/>
      <c r="M48" s="44"/>
      <c r="N48" s="44" t="s">
        <v>229</v>
      </c>
      <c r="O48" s="55"/>
    </row>
    <row r="49" spans="1:15" ht="29.5" customHeight="1" x14ac:dyDescent="0.25">
      <c r="A49" s="43" t="s">
        <v>35</v>
      </c>
      <c r="B49" s="44"/>
      <c r="C49" s="44"/>
      <c r="D49" s="44"/>
      <c r="E49" s="44">
        <v>18</v>
      </c>
      <c r="F49" s="44">
        <v>1</v>
      </c>
      <c r="G49" s="44"/>
      <c r="H49" s="44"/>
      <c r="I49" s="44"/>
      <c r="J49" s="44"/>
      <c r="K49" s="44"/>
      <c r="L49" s="44"/>
      <c r="M49" s="44"/>
      <c r="N49" s="44" t="s">
        <v>229</v>
      </c>
      <c r="O49" s="55" t="s">
        <v>246</v>
      </c>
    </row>
    <row r="50" spans="1:15" ht="29.5" customHeight="1" x14ac:dyDescent="0.25">
      <c r="A50" s="43" t="s">
        <v>36</v>
      </c>
      <c r="B50" s="44"/>
      <c r="C50" s="44"/>
      <c r="D50" s="44"/>
      <c r="E50" s="44">
        <v>26</v>
      </c>
      <c r="F50" s="44"/>
      <c r="G50" s="44">
        <v>1</v>
      </c>
      <c r="H50" s="44"/>
      <c r="I50" s="44"/>
      <c r="J50" s="44"/>
      <c r="K50" s="44"/>
      <c r="L50" s="44"/>
      <c r="M50" s="44"/>
      <c r="N50" s="44" t="s">
        <v>232</v>
      </c>
      <c r="O50" s="55"/>
    </row>
    <row r="51" spans="1:15" ht="29.5" customHeight="1" x14ac:dyDescent="0.25">
      <c r="A51" s="43" t="s">
        <v>87</v>
      </c>
      <c r="B51" s="44"/>
      <c r="C51" s="44"/>
      <c r="D51" s="44"/>
      <c r="E51" s="44">
        <v>26</v>
      </c>
      <c r="F51" s="44"/>
      <c r="G51" s="44"/>
      <c r="H51" s="44"/>
      <c r="I51" s="44"/>
      <c r="J51" s="44"/>
      <c r="K51" s="44"/>
      <c r="L51" s="44"/>
      <c r="M51" s="44"/>
      <c r="N51" s="44" t="s">
        <v>231</v>
      </c>
      <c r="O51" s="55"/>
    </row>
    <row r="52" spans="1:15" ht="29.5" customHeight="1" x14ac:dyDescent="0.25">
      <c r="A52" s="43" t="s">
        <v>88</v>
      </c>
      <c r="B52" s="44"/>
      <c r="C52" s="44"/>
      <c r="D52" s="44"/>
      <c r="E52" s="44">
        <v>29</v>
      </c>
      <c r="F52" s="44">
        <v>1</v>
      </c>
      <c r="G52" s="44"/>
      <c r="H52" s="44"/>
      <c r="I52" s="44"/>
      <c r="J52" s="44"/>
      <c r="K52" s="44"/>
      <c r="L52" s="44"/>
      <c r="M52" s="44"/>
      <c r="N52" s="44" t="s">
        <v>231</v>
      </c>
      <c r="O52" s="55" t="s">
        <v>238</v>
      </c>
    </row>
    <row r="53" spans="1:15" ht="29.5" customHeight="1" x14ac:dyDescent="0.25">
      <c r="A53" s="39" t="s">
        <v>37</v>
      </c>
      <c r="B53" s="40"/>
      <c r="C53" s="40"/>
      <c r="D53" s="40"/>
      <c r="E53" s="40">
        <v>26</v>
      </c>
      <c r="F53" s="40">
        <v>1</v>
      </c>
      <c r="G53" s="40"/>
      <c r="H53" s="40"/>
      <c r="I53" s="40"/>
      <c r="J53" s="40"/>
      <c r="K53" s="40"/>
      <c r="L53" s="40"/>
      <c r="M53" s="40"/>
      <c r="N53" s="40" t="s">
        <v>230</v>
      </c>
      <c r="O53" s="53" t="s">
        <v>235</v>
      </c>
    </row>
    <row r="54" spans="1:15" ht="29.5" customHeight="1" x14ac:dyDescent="0.25">
      <c r="A54" s="39" t="s">
        <v>38</v>
      </c>
      <c r="B54" s="40"/>
      <c r="C54" s="40"/>
      <c r="D54" s="40"/>
      <c r="E54" s="40">
        <v>34</v>
      </c>
      <c r="F54" s="40">
        <v>1</v>
      </c>
      <c r="G54" s="40"/>
      <c r="H54" s="40"/>
      <c r="I54" s="40"/>
      <c r="J54" s="40"/>
      <c r="K54" s="40"/>
      <c r="L54" s="40"/>
      <c r="M54" s="40"/>
      <c r="N54" s="40" t="s">
        <v>229</v>
      </c>
      <c r="O54" s="53" t="s">
        <v>252</v>
      </c>
    </row>
    <row r="55" spans="1:15" ht="29.5" customHeight="1" x14ac:dyDescent="0.25">
      <c r="A55" s="39" t="s">
        <v>39</v>
      </c>
      <c r="B55" s="40"/>
      <c r="C55" s="40"/>
      <c r="D55" s="40"/>
      <c r="E55" s="40">
        <v>16</v>
      </c>
      <c r="F55" s="40">
        <v>2</v>
      </c>
      <c r="G55" s="40"/>
      <c r="H55" s="40"/>
      <c r="I55" s="40"/>
      <c r="J55" s="40"/>
      <c r="K55" s="40"/>
      <c r="L55" s="40"/>
      <c r="M55" s="40"/>
      <c r="N55" s="40" t="s">
        <v>229</v>
      </c>
      <c r="O55" s="53"/>
    </row>
    <row r="56" spans="1:15" ht="29.5" customHeight="1" x14ac:dyDescent="0.25">
      <c r="A56" s="39" t="s">
        <v>40</v>
      </c>
      <c r="B56" s="40"/>
      <c r="C56" s="40"/>
      <c r="D56" s="40"/>
      <c r="E56" s="40">
        <v>34</v>
      </c>
      <c r="F56" s="40">
        <v>1</v>
      </c>
      <c r="G56" s="40"/>
      <c r="H56" s="40"/>
      <c r="I56" s="40"/>
      <c r="J56" s="40"/>
      <c r="K56" s="40"/>
      <c r="L56" s="40"/>
      <c r="M56" s="40"/>
      <c r="N56" s="40" t="s">
        <v>232</v>
      </c>
      <c r="O56" s="53" t="s">
        <v>253</v>
      </c>
    </row>
    <row r="57" spans="1:15" ht="29.5" customHeight="1" x14ac:dyDescent="0.25">
      <c r="A57" s="39" t="s">
        <v>101</v>
      </c>
      <c r="B57" s="40"/>
      <c r="C57" s="40"/>
      <c r="D57" s="40"/>
      <c r="E57" s="40">
        <v>39</v>
      </c>
      <c r="F57" s="40">
        <v>1</v>
      </c>
      <c r="G57" s="40"/>
      <c r="H57" s="40"/>
      <c r="I57" s="40"/>
      <c r="J57" s="40"/>
      <c r="K57" s="40"/>
      <c r="L57" s="40"/>
      <c r="M57" s="40"/>
      <c r="N57" s="40" t="s">
        <v>232</v>
      </c>
      <c r="O57" s="53" t="s">
        <v>254</v>
      </c>
    </row>
    <row r="58" spans="1:15" ht="29.5" customHeight="1" x14ac:dyDescent="0.25">
      <c r="A58" s="39" t="s">
        <v>102</v>
      </c>
      <c r="B58" s="40"/>
      <c r="C58" s="40"/>
      <c r="D58" s="40"/>
      <c r="E58" s="40">
        <v>45</v>
      </c>
      <c r="F58" s="40">
        <v>1</v>
      </c>
      <c r="G58" s="40">
        <v>1</v>
      </c>
      <c r="H58" s="40"/>
      <c r="I58" s="40"/>
      <c r="J58" s="40"/>
      <c r="K58" s="40"/>
      <c r="L58" s="40"/>
      <c r="M58" s="40"/>
      <c r="N58" s="40" t="s">
        <v>231</v>
      </c>
      <c r="O58" s="53" t="s">
        <v>238</v>
      </c>
    </row>
    <row r="59" spans="1:15" ht="29.5" customHeight="1" x14ac:dyDescent="0.25">
      <c r="A59" s="43" t="s">
        <v>41</v>
      </c>
      <c r="B59" s="44"/>
      <c r="C59" s="44"/>
      <c r="D59" s="44"/>
      <c r="E59" s="44">
        <v>20</v>
      </c>
      <c r="F59" s="44"/>
      <c r="G59" s="44"/>
      <c r="H59" s="44"/>
      <c r="I59" s="44"/>
      <c r="J59" s="44"/>
      <c r="K59" s="44"/>
      <c r="L59" s="44"/>
      <c r="M59" s="44"/>
      <c r="N59" s="44" t="s">
        <v>230</v>
      </c>
      <c r="O59" s="55" t="s">
        <v>247</v>
      </c>
    </row>
    <row r="60" spans="1:15" ht="29.5" customHeight="1" x14ac:dyDescent="0.25">
      <c r="A60" s="43" t="s">
        <v>42</v>
      </c>
      <c r="B60" s="44"/>
      <c r="C60" s="44"/>
      <c r="D60" s="44"/>
      <c r="E60" s="44">
        <v>23</v>
      </c>
      <c r="F60" s="44"/>
      <c r="G60" s="44"/>
      <c r="H60" s="44"/>
      <c r="I60" s="44"/>
      <c r="J60" s="44"/>
      <c r="K60" s="44"/>
      <c r="L60" s="44"/>
      <c r="M60" s="44"/>
      <c r="N60" s="44" t="s">
        <v>229</v>
      </c>
      <c r="O60" s="55" t="s">
        <v>251</v>
      </c>
    </row>
    <row r="61" spans="1:15" ht="29.5" customHeight="1" x14ac:dyDescent="0.25">
      <c r="A61" s="43" t="s">
        <v>43</v>
      </c>
      <c r="B61" s="44"/>
      <c r="C61" s="44"/>
      <c r="D61" s="44"/>
      <c r="E61" s="44">
        <v>19</v>
      </c>
      <c r="F61" s="44"/>
      <c r="G61" s="44">
        <v>1</v>
      </c>
      <c r="H61" s="44"/>
      <c r="I61" s="44"/>
      <c r="J61" s="44"/>
      <c r="K61" s="44"/>
      <c r="L61" s="44"/>
      <c r="M61" s="44"/>
      <c r="N61" s="44" t="s">
        <v>230</v>
      </c>
      <c r="O61" s="55"/>
    </row>
    <row r="62" spans="1:15" ht="29.5" customHeight="1" x14ac:dyDescent="0.25">
      <c r="A62" s="43" t="s">
        <v>94</v>
      </c>
      <c r="B62" s="44"/>
      <c r="C62" s="44"/>
      <c r="D62" s="44"/>
      <c r="E62" s="44">
        <v>26</v>
      </c>
      <c r="F62" s="44"/>
      <c r="G62" s="44">
        <v>1</v>
      </c>
      <c r="H62" s="44"/>
      <c r="I62" s="44"/>
      <c r="J62" s="44"/>
      <c r="K62" s="44"/>
      <c r="L62" s="44"/>
      <c r="M62" s="44"/>
      <c r="N62" s="44" t="s">
        <v>231</v>
      </c>
      <c r="O62" s="55" t="s">
        <v>238</v>
      </c>
    </row>
    <row r="63" spans="1:15" ht="29.5" customHeight="1" x14ac:dyDescent="0.25">
      <c r="A63" s="39" t="s">
        <v>44</v>
      </c>
      <c r="B63" s="40"/>
      <c r="C63" s="40"/>
      <c r="D63" s="40"/>
      <c r="E63" s="40">
        <v>18</v>
      </c>
      <c r="F63" s="40"/>
      <c r="G63" s="40">
        <v>2</v>
      </c>
      <c r="H63" s="40"/>
      <c r="I63" s="40"/>
      <c r="J63" s="40"/>
      <c r="K63" s="40"/>
      <c r="L63" s="40"/>
      <c r="M63" s="40"/>
      <c r="N63" s="40" t="s">
        <v>230</v>
      </c>
      <c r="O63" s="53" t="s">
        <v>235</v>
      </c>
    </row>
    <row r="64" spans="1:15" ht="29.5" customHeight="1" x14ac:dyDescent="0.25">
      <c r="A64" s="39" t="s">
        <v>45</v>
      </c>
      <c r="B64" s="40"/>
      <c r="C64" s="40"/>
      <c r="D64" s="40"/>
      <c r="E64" s="40">
        <v>20</v>
      </c>
      <c r="F64" s="40">
        <v>1</v>
      </c>
      <c r="G64" s="40"/>
      <c r="H64" s="40"/>
      <c r="I64" s="40"/>
      <c r="J64" s="40"/>
      <c r="K64" s="40"/>
      <c r="L64" s="40"/>
      <c r="M64" s="40"/>
      <c r="N64" s="40" t="s">
        <v>229</v>
      </c>
      <c r="O64" s="53"/>
    </row>
    <row r="65" spans="1:15" ht="29.5" customHeight="1" x14ac:dyDescent="0.25">
      <c r="A65" s="39" t="s">
        <v>46</v>
      </c>
      <c r="B65" s="40"/>
      <c r="C65" s="40"/>
      <c r="D65" s="40"/>
      <c r="E65" s="40">
        <v>18</v>
      </c>
      <c r="F65" s="40"/>
      <c r="G65" s="40"/>
      <c r="H65" s="40"/>
      <c r="I65" s="40"/>
      <c r="J65" s="40"/>
      <c r="K65" s="40"/>
      <c r="L65" s="40"/>
      <c r="M65" s="40"/>
      <c r="N65" s="40" t="s">
        <v>229</v>
      </c>
      <c r="O65" s="53"/>
    </row>
    <row r="66" spans="1:15" ht="29.5" customHeight="1" x14ac:dyDescent="0.25">
      <c r="A66" s="39" t="s">
        <v>47</v>
      </c>
      <c r="B66" s="40"/>
      <c r="C66" s="40"/>
      <c r="D66" s="40"/>
      <c r="E66" s="40">
        <v>21</v>
      </c>
      <c r="F66" s="40">
        <v>1</v>
      </c>
      <c r="G66" s="40"/>
      <c r="H66" s="40"/>
      <c r="I66" s="40"/>
      <c r="J66" s="40"/>
      <c r="K66" s="40"/>
      <c r="L66" s="40"/>
      <c r="M66" s="40"/>
      <c r="N66" s="40" t="s">
        <v>232</v>
      </c>
      <c r="O66" s="53" t="s">
        <v>248</v>
      </c>
    </row>
    <row r="67" spans="1:15" ht="29.5" customHeight="1" x14ac:dyDescent="0.25">
      <c r="A67" s="39" t="s">
        <v>95</v>
      </c>
      <c r="B67" s="40"/>
      <c r="C67" s="40"/>
      <c r="D67" s="40"/>
      <c r="E67" s="40">
        <v>24</v>
      </c>
      <c r="F67" s="40">
        <v>1</v>
      </c>
      <c r="G67" s="40"/>
      <c r="H67" s="40"/>
      <c r="I67" s="40"/>
      <c r="J67" s="40"/>
      <c r="K67" s="40"/>
      <c r="L67" s="40"/>
      <c r="M67" s="40"/>
      <c r="N67" s="40" t="s">
        <v>231</v>
      </c>
      <c r="O67" s="53"/>
    </row>
    <row r="68" spans="1:15" ht="29.5" customHeight="1" x14ac:dyDescent="0.25">
      <c r="A68" s="43" t="s">
        <v>48</v>
      </c>
      <c r="B68" s="44"/>
      <c r="C68" s="44"/>
      <c r="D68" s="44"/>
      <c r="E68" s="44">
        <v>18</v>
      </c>
      <c r="F68" s="44">
        <v>1</v>
      </c>
      <c r="G68" s="44"/>
      <c r="H68" s="44"/>
      <c r="I68" s="44"/>
      <c r="J68" s="44"/>
      <c r="K68" s="44"/>
      <c r="L68" s="44"/>
      <c r="M68" s="44"/>
      <c r="N68" s="44" t="s">
        <v>230</v>
      </c>
      <c r="O68" s="55" t="s">
        <v>247</v>
      </c>
    </row>
    <row r="69" spans="1:15" ht="29.5" customHeight="1" x14ac:dyDescent="0.25">
      <c r="A69" s="43" t="s">
        <v>49</v>
      </c>
      <c r="B69" s="44"/>
      <c r="C69" s="44"/>
      <c r="D69" s="44"/>
      <c r="E69" s="44">
        <v>20</v>
      </c>
      <c r="F69" s="44">
        <v>1</v>
      </c>
      <c r="G69" s="44"/>
      <c r="H69" s="44"/>
      <c r="I69" s="44"/>
      <c r="J69" s="44"/>
      <c r="K69" s="44"/>
      <c r="L69" s="44"/>
      <c r="M69" s="44"/>
      <c r="N69" s="44" t="s">
        <v>229</v>
      </c>
      <c r="O69" s="55" t="s">
        <v>251</v>
      </c>
    </row>
    <row r="70" spans="1:15" ht="29.5" customHeight="1" x14ac:dyDescent="0.25">
      <c r="A70" s="43" t="s">
        <v>50</v>
      </c>
      <c r="B70" s="44"/>
      <c r="C70" s="44"/>
      <c r="D70" s="44"/>
      <c r="E70" s="44"/>
      <c r="F70" s="44">
        <v>1</v>
      </c>
      <c r="G70" s="44"/>
      <c r="H70" s="44">
        <v>44</v>
      </c>
      <c r="I70" s="44"/>
      <c r="J70" s="44"/>
      <c r="K70" s="44"/>
      <c r="L70" s="44"/>
      <c r="M70" s="44"/>
      <c r="N70" s="44" t="s">
        <v>230</v>
      </c>
      <c r="O70" s="55"/>
    </row>
    <row r="71" spans="1:15" ht="29.5" customHeight="1" x14ac:dyDescent="0.25">
      <c r="A71" s="43" t="s">
        <v>96</v>
      </c>
      <c r="B71" s="44"/>
      <c r="C71" s="44"/>
      <c r="D71" s="44"/>
      <c r="E71" s="44">
        <v>23</v>
      </c>
      <c r="F71" s="44">
        <v>1</v>
      </c>
      <c r="G71" s="44">
        <v>1</v>
      </c>
      <c r="H71" s="44"/>
      <c r="I71" s="44"/>
      <c r="J71" s="44"/>
      <c r="K71" s="44"/>
      <c r="L71" s="44"/>
      <c r="M71" s="44"/>
      <c r="N71" s="44" t="s">
        <v>231</v>
      </c>
      <c r="O71" s="55" t="s">
        <v>238</v>
      </c>
    </row>
    <row r="72" spans="1:15" ht="29.5" customHeight="1" x14ac:dyDescent="0.25">
      <c r="A72" s="39" t="s">
        <v>51</v>
      </c>
      <c r="B72" s="40"/>
      <c r="C72" s="40"/>
      <c r="D72" s="40"/>
      <c r="E72" s="40">
        <v>32</v>
      </c>
      <c r="F72" s="40">
        <v>1</v>
      </c>
      <c r="G72" s="40"/>
      <c r="H72" s="40"/>
      <c r="I72" s="40"/>
      <c r="J72" s="40"/>
      <c r="K72" s="40"/>
      <c r="L72" s="40"/>
      <c r="M72" s="40"/>
      <c r="N72" s="40" t="s">
        <v>230</v>
      </c>
      <c r="O72" s="53" t="s">
        <v>247</v>
      </c>
    </row>
    <row r="73" spans="1:15" ht="29.5" customHeight="1" x14ac:dyDescent="0.25">
      <c r="A73" s="39" t="s">
        <v>52</v>
      </c>
      <c r="B73" s="40"/>
      <c r="C73" s="40"/>
      <c r="D73" s="40"/>
      <c r="E73" s="40">
        <v>31</v>
      </c>
      <c r="F73" s="40">
        <v>1</v>
      </c>
      <c r="G73" s="40">
        <v>1</v>
      </c>
      <c r="H73" s="40"/>
      <c r="I73" s="40"/>
      <c r="J73" s="40"/>
      <c r="K73" s="40"/>
      <c r="L73" s="40"/>
      <c r="M73" s="40"/>
      <c r="N73" s="40" t="s">
        <v>230</v>
      </c>
      <c r="O73" s="53" t="s">
        <v>251</v>
      </c>
    </row>
    <row r="74" spans="1:15" ht="29.5" customHeight="1" x14ac:dyDescent="0.25">
      <c r="A74" s="39" t="s">
        <v>53</v>
      </c>
      <c r="B74" s="40"/>
      <c r="C74" s="40"/>
      <c r="D74" s="40"/>
      <c r="E74" s="40">
        <v>16</v>
      </c>
      <c r="F74" s="40">
        <v>2</v>
      </c>
      <c r="G74" s="40"/>
      <c r="H74" s="40"/>
      <c r="I74" s="40"/>
      <c r="J74" s="40"/>
      <c r="K74" s="40"/>
      <c r="L74" s="40"/>
      <c r="M74" s="40"/>
      <c r="N74" s="40" t="s">
        <v>229</v>
      </c>
      <c r="O74" s="53"/>
    </row>
    <row r="75" spans="1:15" ht="29.5" customHeight="1" x14ac:dyDescent="0.25">
      <c r="A75" s="39" t="s">
        <v>54</v>
      </c>
      <c r="B75" s="40"/>
      <c r="C75" s="40"/>
      <c r="D75" s="40"/>
      <c r="E75" s="40">
        <v>34</v>
      </c>
      <c r="F75" s="40">
        <v>1</v>
      </c>
      <c r="G75" s="40"/>
      <c r="H75" s="40"/>
      <c r="I75" s="40"/>
      <c r="J75" s="40"/>
      <c r="K75" s="40"/>
      <c r="L75" s="40"/>
      <c r="M75" s="40"/>
      <c r="N75" s="40" t="s">
        <v>232</v>
      </c>
      <c r="O75" s="53"/>
    </row>
    <row r="76" spans="1:15" ht="29.5" customHeight="1" x14ac:dyDescent="0.25">
      <c r="A76" s="39" t="s">
        <v>97</v>
      </c>
      <c r="B76" s="40"/>
      <c r="C76" s="40"/>
      <c r="D76" s="40"/>
      <c r="E76" s="40">
        <v>36</v>
      </c>
      <c r="F76" s="40">
        <v>1</v>
      </c>
      <c r="G76" s="40"/>
      <c r="H76" s="40"/>
      <c r="I76" s="40"/>
      <c r="J76" s="40"/>
      <c r="K76" s="40"/>
      <c r="L76" s="40"/>
      <c r="M76" s="40"/>
      <c r="N76" s="40" t="s">
        <v>232</v>
      </c>
      <c r="O76" s="53"/>
    </row>
    <row r="77" spans="1:15" ht="29.5" customHeight="1" x14ac:dyDescent="0.25">
      <c r="A77" s="39" t="s">
        <v>98</v>
      </c>
      <c r="B77" s="40"/>
      <c r="C77" s="40"/>
      <c r="D77" s="40"/>
      <c r="E77" s="40">
        <v>42</v>
      </c>
      <c r="F77" s="40">
        <v>1</v>
      </c>
      <c r="G77" s="40"/>
      <c r="H77" s="40"/>
      <c r="I77" s="40"/>
      <c r="J77" s="40"/>
      <c r="K77" s="40"/>
      <c r="L77" s="40"/>
      <c r="M77" s="40"/>
      <c r="N77" s="40" t="s">
        <v>231</v>
      </c>
      <c r="O77" s="53" t="s">
        <v>238</v>
      </c>
    </row>
    <row r="78" spans="1:15" ht="29.5" customHeight="1" x14ac:dyDescent="0.25">
      <c r="A78" s="43" t="s">
        <v>57</v>
      </c>
      <c r="B78" s="44"/>
      <c r="C78" s="44"/>
      <c r="D78" s="44"/>
      <c r="E78" s="44">
        <v>20</v>
      </c>
      <c r="F78" s="44"/>
      <c r="G78" s="44"/>
      <c r="H78" s="44"/>
      <c r="I78" s="44"/>
      <c r="J78" s="44"/>
      <c r="K78" s="44"/>
      <c r="L78" s="44"/>
      <c r="M78" s="44"/>
      <c r="N78" s="44" t="s">
        <v>229</v>
      </c>
      <c r="O78" s="55"/>
    </row>
    <row r="79" spans="1:15" ht="29.5" customHeight="1" x14ac:dyDescent="0.25">
      <c r="A79" s="43" t="s">
        <v>55</v>
      </c>
      <c r="B79" s="44"/>
      <c r="C79" s="44"/>
      <c r="D79" s="44"/>
      <c r="E79" s="44">
        <v>28</v>
      </c>
      <c r="F79" s="44"/>
      <c r="G79" s="44"/>
      <c r="H79" s="44"/>
      <c r="I79" s="44"/>
      <c r="J79" s="44"/>
      <c r="K79" s="44"/>
      <c r="L79" s="44"/>
      <c r="M79" s="44"/>
      <c r="N79" s="44" t="s">
        <v>230</v>
      </c>
      <c r="O79" s="55" t="s">
        <v>235</v>
      </c>
    </row>
    <row r="80" spans="1:15" ht="29.5" customHeight="1" x14ac:dyDescent="0.25">
      <c r="A80" s="43" t="s">
        <v>56</v>
      </c>
      <c r="B80" s="44"/>
      <c r="C80" s="44"/>
      <c r="D80" s="44"/>
      <c r="E80" s="44">
        <v>30</v>
      </c>
      <c r="F80" s="44"/>
      <c r="G80" s="44"/>
      <c r="H80" s="44"/>
      <c r="I80" s="44"/>
      <c r="J80" s="44"/>
      <c r="K80" s="44"/>
      <c r="L80" s="44"/>
      <c r="M80" s="44"/>
      <c r="N80" s="44" t="s">
        <v>229</v>
      </c>
      <c r="O80" s="55"/>
    </row>
    <row r="81" spans="1:15" ht="29.5" customHeight="1" x14ac:dyDescent="0.25">
      <c r="A81" s="43" t="s">
        <v>58</v>
      </c>
      <c r="B81" s="44"/>
      <c r="C81" s="44"/>
      <c r="D81" s="44"/>
      <c r="E81" s="44">
        <v>26</v>
      </c>
      <c r="F81" s="44"/>
      <c r="G81" s="44">
        <v>1</v>
      </c>
      <c r="H81" s="44"/>
      <c r="I81" s="44"/>
      <c r="J81" s="44"/>
      <c r="K81" s="44"/>
      <c r="L81" s="44"/>
      <c r="M81" s="44"/>
      <c r="N81" s="44" t="s">
        <v>232</v>
      </c>
      <c r="O81" s="55" t="s">
        <v>244</v>
      </c>
    </row>
    <row r="82" spans="1:15" ht="29.5" customHeight="1" x14ac:dyDescent="0.25">
      <c r="A82" s="43" t="s">
        <v>99</v>
      </c>
      <c r="B82" s="44"/>
      <c r="C82" s="44"/>
      <c r="D82" s="44"/>
      <c r="E82" s="44">
        <v>31</v>
      </c>
      <c r="F82" s="44"/>
      <c r="G82" s="44"/>
      <c r="H82" s="44"/>
      <c r="I82" s="44"/>
      <c r="J82" s="44"/>
      <c r="K82" s="44"/>
      <c r="L82" s="44"/>
      <c r="M82" s="44"/>
      <c r="N82" s="44" t="s">
        <v>231</v>
      </c>
      <c r="O82" s="55"/>
    </row>
    <row r="83" spans="1:15" ht="29.5" customHeight="1" x14ac:dyDescent="0.25">
      <c r="A83" s="43" t="s">
        <v>100</v>
      </c>
      <c r="B83" s="44"/>
      <c r="C83" s="44"/>
      <c r="D83" s="44"/>
      <c r="E83" s="44">
        <v>33</v>
      </c>
      <c r="F83" s="44"/>
      <c r="G83" s="44">
        <v>1</v>
      </c>
      <c r="H83" s="44"/>
      <c r="I83" s="44"/>
      <c r="J83" s="44"/>
      <c r="K83" s="44"/>
      <c r="L83" s="44"/>
      <c r="M83" s="44"/>
      <c r="N83" s="44" t="s">
        <v>231</v>
      </c>
      <c r="O83" s="55" t="s">
        <v>238</v>
      </c>
    </row>
    <row r="84" spans="1:15" ht="29.5" customHeight="1" x14ac:dyDescent="0.25">
      <c r="A84" s="39" t="s">
        <v>59</v>
      </c>
      <c r="B84" s="40"/>
      <c r="C84" s="40"/>
      <c r="D84" s="40"/>
      <c r="E84" s="40">
        <v>15</v>
      </c>
      <c r="F84" s="40"/>
      <c r="G84" s="40"/>
      <c r="H84" s="40">
        <v>20</v>
      </c>
      <c r="I84" s="40"/>
      <c r="J84" s="40"/>
      <c r="K84" s="40"/>
      <c r="L84" s="40"/>
      <c r="M84" s="40"/>
      <c r="N84" s="40" t="s">
        <v>230</v>
      </c>
      <c r="O84" s="53" t="s">
        <v>249</v>
      </c>
    </row>
    <row r="85" spans="1:15" ht="29.5" customHeight="1" x14ac:dyDescent="0.25">
      <c r="A85" s="39" t="s">
        <v>60</v>
      </c>
      <c r="B85" s="40"/>
      <c r="C85" s="40"/>
      <c r="D85" s="40"/>
      <c r="E85" s="40">
        <v>22</v>
      </c>
      <c r="F85" s="40"/>
      <c r="G85" s="40"/>
      <c r="H85" s="40"/>
      <c r="I85" s="40"/>
      <c r="J85" s="40"/>
      <c r="K85" s="40"/>
      <c r="L85" s="40"/>
      <c r="M85" s="40"/>
      <c r="N85" s="40" t="s">
        <v>230</v>
      </c>
      <c r="O85" s="53"/>
    </row>
    <row r="86" spans="1:15" ht="29.5" customHeight="1" x14ac:dyDescent="0.25">
      <c r="A86" s="39" t="s">
        <v>61</v>
      </c>
      <c r="B86" s="40"/>
      <c r="C86" s="40"/>
      <c r="D86" s="40"/>
      <c r="E86" s="40"/>
      <c r="F86" s="40"/>
      <c r="G86" s="40">
        <v>1</v>
      </c>
      <c r="H86" s="40">
        <v>40</v>
      </c>
      <c r="I86" s="40"/>
      <c r="J86" s="40"/>
      <c r="K86" s="40"/>
      <c r="L86" s="40"/>
      <c r="M86" s="40"/>
      <c r="N86" s="40" t="s">
        <v>232</v>
      </c>
      <c r="O86" s="53"/>
    </row>
    <row r="87" spans="1:15" ht="29.5" customHeight="1" x14ac:dyDescent="0.25">
      <c r="A87" s="39" t="s">
        <v>62</v>
      </c>
      <c r="B87" s="40"/>
      <c r="C87" s="40"/>
      <c r="D87" s="40"/>
      <c r="E87" s="40"/>
      <c r="F87" s="40"/>
      <c r="G87" s="40"/>
      <c r="H87" s="40">
        <v>50</v>
      </c>
      <c r="I87" s="40"/>
      <c r="J87" s="40"/>
      <c r="K87" s="40"/>
      <c r="L87" s="40"/>
      <c r="M87" s="40"/>
      <c r="N87" s="40" t="s">
        <v>229</v>
      </c>
      <c r="O87" s="53"/>
    </row>
    <row r="88" spans="1:15" ht="29.5" customHeight="1" x14ac:dyDescent="0.25">
      <c r="A88" s="39" t="s">
        <v>112</v>
      </c>
      <c r="B88" s="40"/>
      <c r="C88" s="40"/>
      <c r="D88" s="40"/>
      <c r="E88" s="40">
        <v>26</v>
      </c>
      <c r="F88" s="40"/>
      <c r="G88" s="40"/>
      <c r="H88" s="40"/>
      <c r="I88" s="40"/>
      <c r="J88" s="40"/>
      <c r="K88" s="40"/>
      <c r="L88" s="40"/>
      <c r="M88" s="40"/>
      <c r="N88" s="40" t="s">
        <v>232</v>
      </c>
      <c r="O88" s="53" t="s">
        <v>243</v>
      </c>
    </row>
    <row r="89" spans="1:15" ht="29.5" customHeight="1" x14ac:dyDescent="0.25">
      <c r="A89" s="39" t="s">
        <v>118</v>
      </c>
      <c r="B89" s="40"/>
      <c r="C89" s="40"/>
      <c r="D89" s="40"/>
      <c r="E89" s="40"/>
      <c r="F89" s="40">
        <v>1</v>
      </c>
      <c r="G89" s="40"/>
      <c r="H89" s="40">
        <v>50</v>
      </c>
      <c r="I89" s="40"/>
      <c r="J89" s="40"/>
      <c r="K89" s="40"/>
      <c r="L89" s="40"/>
      <c r="M89" s="40"/>
      <c r="N89" s="40" t="s">
        <v>232</v>
      </c>
      <c r="O89" s="53" t="s">
        <v>238</v>
      </c>
    </row>
    <row r="90" spans="1:15" ht="29.5" customHeight="1" x14ac:dyDescent="0.25">
      <c r="A90" s="43" t="s">
        <v>63</v>
      </c>
      <c r="B90" s="44"/>
      <c r="C90" s="44"/>
      <c r="D90" s="44"/>
      <c r="E90" s="44">
        <v>12</v>
      </c>
      <c r="F90" s="44">
        <v>1</v>
      </c>
      <c r="G90" s="44">
        <v>1</v>
      </c>
      <c r="H90" s="44"/>
      <c r="I90" s="44"/>
      <c r="J90" s="44"/>
      <c r="K90" s="44"/>
      <c r="L90" s="44"/>
      <c r="M90" s="44"/>
      <c r="N90" s="44" t="s">
        <v>230</v>
      </c>
      <c r="O90" s="55" t="s">
        <v>247</v>
      </c>
    </row>
    <row r="91" spans="1:15" ht="29.5" customHeight="1" x14ac:dyDescent="0.25">
      <c r="A91" s="43" t="s">
        <v>64</v>
      </c>
      <c r="B91" s="44"/>
      <c r="C91" s="44"/>
      <c r="D91" s="44"/>
      <c r="E91" s="44">
        <v>30</v>
      </c>
      <c r="F91" s="44"/>
      <c r="G91" s="44">
        <v>1</v>
      </c>
      <c r="H91" s="44"/>
      <c r="I91" s="44"/>
      <c r="J91" s="44"/>
      <c r="K91" s="44"/>
      <c r="L91" s="44"/>
      <c r="M91" s="44"/>
      <c r="N91" s="44" t="s">
        <v>229</v>
      </c>
      <c r="O91" s="55" t="s">
        <v>236</v>
      </c>
    </row>
    <row r="92" spans="1:15" ht="29.5" customHeight="1" x14ac:dyDescent="0.25">
      <c r="A92" s="43" t="s">
        <v>65</v>
      </c>
      <c r="B92" s="44"/>
      <c r="C92" s="44"/>
      <c r="D92" s="44"/>
      <c r="E92" s="44"/>
      <c r="F92" s="44">
        <v>1</v>
      </c>
      <c r="G92" s="44"/>
      <c r="H92" s="44">
        <v>40</v>
      </c>
      <c r="I92" s="44"/>
      <c r="J92" s="44"/>
      <c r="K92" s="44"/>
      <c r="L92" s="44"/>
      <c r="M92" s="44"/>
      <c r="N92" s="44" t="s">
        <v>229</v>
      </c>
      <c r="O92" s="55"/>
    </row>
    <row r="93" spans="1:15" ht="29.5" customHeight="1" x14ac:dyDescent="0.25">
      <c r="A93" s="43" t="s">
        <v>113</v>
      </c>
      <c r="B93" s="44"/>
      <c r="C93" s="44"/>
      <c r="D93" s="44"/>
      <c r="E93" s="44"/>
      <c r="F93" s="44">
        <v>1</v>
      </c>
      <c r="G93" s="44"/>
      <c r="H93" s="44">
        <v>44</v>
      </c>
      <c r="I93" s="44"/>
      <c r="J93" s="44"/>
      <c r="K93" s="44"/>
      <c r="L93" s="44"/>
      <c r="M93" s="44"/>
      <c r="N93" s="44" t="s">
        <v>229</v>
      </c>
      <c r="O93" s="55"/>
    </row>
    <row r="94" spans="1:15" ht="29.5" customHeight="1" x14ac:dyDescent="0.25">
      <c r="A94" s="43" t="s">
        <v>117</v>
      </c>
      <c r="B94" s="44"/>
      <c r="C94" s="44"/>
      <c r="D94" s="44"/>
      <c r="E94" s="44"/>
      <c r="F94" s="44">
        <v>2</v>
      </c>
      <c r="G94" s="44"/>
      <c r="H94" s="44">
        <v>26</v>
      </c>
      <c r="I94" s="44"/>
      <c r="J94" s="44"/>
      <c r="K94" s="44"/>
      <c r="L94" s="44"/>
      <c r="M94" s="44"/>
      <c r="N94" s="44" t="s">
        <v>232</v>
      </c>
      <c r="O94" s="55" t="s">
        <v>238</v>
      </c>
    </row>
    <row r="95" spans="1:15" ht="29.5" customHeight="1" x14ac:dyDescent="0.25">
      <c r="A95" s="39" t="s">
        <v>66</v>
      </c>
      <c r="B95" s="40"/>
      <c r="C95" s="40"/>
      <c r="D95" s="40"/>
      <c r="E95" s="40">
        <v>16</v>
      </c>
      <c r="F95" s="40"/>
      <c r="G95" s="40">
        <v>2</v>
      </c>
      <c r="H95" s="40"/>
      <c r="I95" s="40"/>
      <c r="J95" s="40"/>
      <c r="K95" s="40"/>
      <c r="L95" s="40"/>
      <c r="M95" s="40"/>
      <c r="N95" s="40" t="s">
        <v>229</v>
      </c>
      <c r="O95" s="53"/>
    </row>
    <row r="96" spans="1:15" ht="29.5" customHeight="1" x14ac:dyDescent="0.25">
      <c r="A96" s="39" t="s">
        <v>67</v>
      </c>
      <c r="B96" s="40"/>
      <c r="C96" s="40"/>
      <c r="D96" s="40"/>
      <c r="E96" s="40"/>
      <c r="F96" s="40">
        <v>1</v>
      </c>
      <c r="G96" s="40"/>
      <c r="H96" s="40">
        <v>30</v>
      </c>
      <c r="I96" s="40"/>
      <c r="J96" s="40"/>
      <c r="K96" s="40"/>
      <c r="L96" s="40"/>
      <c r="M96" s="40"/>
      <c r="N96" s="40" t="s">
        <v>229</v>
      </c>
      <c r="O96" s="53"/>
    </row>
    <row r="97" spans="1:15" ht="29.5" customHeight="1" x14ac:dyDescent="0.25">
      <c r="A97" s="39" t="s">
        <v>68</v>
      </c>
      <c r="B97" s="40"/>
      <c r="C97" s="40"/>
      <c r="D97" s="40"/>
      <c r="E97" s="40">
        <v>15</v>
      </c>
      <c r="F97" s="40"/>
      <c r="G97" s="40">
        <v>1</v>
      </c>
      <c r="H97" s="40"/>
      <c r="I97" s="40"/>
      <c r="J97" s="40"/>
      <c r="K97" s="40"/>
      <c r="L97" s="40"/>
      <c r="M97" s="40"/>
      <c r="N97" s="40" t="s">
        <v>228</v>
      </c>
      <c r="O97" s="53"/>
    </row>
    <row r="98" spans="1:15" ht="29.5" customHeight="1" x14ac:dyDescent="0.25">
      <c r="A98" s="39" t="s">
        <v>69</v>
      </c>
      <c r="B98" s="40"/>
      <c r="C98" s="40"/>
      <c r="D98" s="40"/>
      <c r="E98" s="40"/>
      <c r="F98" s="40">
        <v>1</v>
      </c>
      <c r="G98" s="40">
        <v>1</v>
      </c>
      <c r="H98" s="40">
        <v>16</v>
      </c>
      <c r="I98" s="40"/>
      <c r="J98" s="40"/>
      <c r="K98" s="40"/>
      <c r="L98" s="40"/>
      <c r="M98" s="40"/>
      <c r="N98" s="40" t="s">
        <v>230</v>
      </c>
      <c r="O98" s="53"/>
    </row>
    <row r="99" spans="1:15" ht="29.5" customHeight="1" x14ac:dyDescent="0.25">
      <c r="A99" s="39" t="s">
        <v>213</v>
      </c>
      <c r="B99" s="40"/>
      <c r="C99" s="40"/>
      <c r="D99" s="40"/>
      <c r="E99" s="40">
        <v>22</v>
      </c>
      <c r="F99" s="40"/>
      <c r="G99" s="40"/>
      <c r="H99" s="40"/>
      <c r="I99" s="40"/>
      <c r="J99" s="40"/>
      <c r="K99" s="40"/>
      <c r="L99" s="40"/>
      <c r="M99" s="40"/>
      <c r="N99" s="40" t="s">
        <v>230</v>
      </c>
      <c r="O99" s="53"/>
    </row>
    <row r="100" spans="1:15" ht="29.5" customHeight="1" x14ac:dyDescent="0.25">
      <c r="A100" s="39" t="s">
        <v>70</v>
      </c>
      <c r="B100" s="40"/>
      <c r="C100" s="40"/>
      <c r="D100" s="40"/>
      <c r="E100" s="40"/>
      <c r="F100" s="40"/>
      <c r="G100" s="40">
        <v>1</v>
      </c>
      <c r="H100" s="40">
        <v>48</v>
      </c>
      <c r="I100" s="40"/>
      <c r="J100" s="40"/>
      <c r="K100" s="40"/>
      <c r="L100" s="40"/>
      <c r="M100" s="40"/>
      <c r="N100" s="40" t="s">
        <v>230</v>
      </c>
      <c r="O100" s="53"/>
    </row>
    <row r="101" spans="1:15" ht="29.5" customHeight="1" x14ac:dyDescent="0.25">
      <c r="A101" s="39" t="s">
        <v>71</v>
      </c>
      <c r="B101" s="40"/>
      <c r="C101" s="40"/>
      <c r="D101" s="40"/>
      <c r="E101" s="40">
        <v>14</v>
      </c>
      <c r="F101" s="40"/>
      <c r="G101" s="40">
        <v>1</v>
      </c>
      <c r="H101" s="40"/>
      <c r="I101" s="40"/>
      <c r="J101" s="40"/>
      <c r="K101" s="40"/>
      <c r="L101" s="40"/>
      <c r="M101" s="40">
        <v>15</v>
      </c>
      <c r="N101" s="40" t="s">
        <v>229</v>
      </c>
      <c r="O101" s="53" t="s">
        <v>241</v>
      </c>
    </row>
    <row r="102" spans="1:15" ht="29.5" customHeight="1" x14ac:dyDescent="0.25">
      <c r="A102" s="39" t="s">
        <v>72</v>
      </c>
      <c r="B102" s="40"/>
      <c r="C102" s="40"/>
      <c r="D102" s="40"/>
      <c r="E102" s="40"/>
      <c r="F102" s="40">
        <v>1</v>
      </c>
      <c r="G102" s="40"/>
      <c r="H102" s="40">
        <v>20</v>
      </c>
      <c r="I102" s="40"/>
      <c r="J102" s="40"/>
      <c r="K102" s="40"/>
      <c r="L102" s="40"/>
      <c r="M102" s="40">
        <v>15</v>
      </c>
      <c r="N102" s="40" t="s">
        <v>229</v>
      </c>
      <c r="O102" s="53" t="s">
        <v>241</v>
      </c>
    </row>
    <row r="103" spans="1:15" ht="29.5" customHeight="1" x14ac:dyDescent="0.25">
      <c r="A103" s="39" t="s">
        <v>106</v>
      </c>
      <c r="B103" s="40"/>
      <c r="C103" s="40"/>
      <c r="D103" s="40"/>
      <c r="E103" s="40">
        <v>24</v>
      </c>
      <c r="F103" s="40"/>
      <c r="G103" s="40">
        <v>1</v>
      </c>
      <c r="H103" s="40"/>
      <c r="I103" s="40"/>
      <c r="J103" s="40"/>
      <c r="K103" s="40"/>
      <c r="L103" s="40"/>
      <c r="M103" s="40"/>
      <c r="N103" s="40" t="s">
        <v>229</v>
      </c>
      <c r="O103" s="53" t="s">
        <v>243</v>
      </c>
    </row>
    <row r="104" spans="1:15" ht="29.5" customHeight="1" x14ac:dyDescent="0.25">
      <c r="A104" s="39" t="s">
        <v>250</v>
      </c>
      <c r="B104" s="40"/>
      <c r="C104" s="40"/>
      <c r="D104" s="40"/>
      <c r="E104" s="40"/>
      <c r="F104" s="40">
        <v>1</v>
      </c>
      <c r="G104" s="40"/>
      <c r="H104" s="40">
        <v>40</v>
      </c>
      <c r="I104" s="40"/>
      <c r="J104" s="40"/>
      <c r="K104" s="40"/>
      <c r="L104" s="40"/>
      <c r="M104" s="40"/>
      <c r="N104" s="40" t="s">
        <v>232</v>
      </c>
      <c r="O104" s="53" t="s">
        <v>243</v>
      </c>
    </row>
    <row r="105" spans="1:15" ht="29.5" customHeight="1" x14ac:dyDescent="0.25">
      <c r="A105" s="39" t="s">
        <v>107</v>
      </c>
      <c r="B105" s="40"/>
      <c r="C105" s="40"/>
      <c r="D105" s="40"/>
      <c r="E105" s="40">
        <v>27</v>
      </c>
      <c r="F105" s="40"/>
      <c r="G105" s="40"/>
      <c r="H105" s="40"/>
      <c r="I105" s="40"/>
      <c r="J105" s="40"/>
      <c r="K105" s="40"/>
      <c r="L105" s="40"/>
      <c r="M105" s="40"/>
      <c r="N105" s="40" t="s">
        <v>232</v>
      </c>
      <c r="O105" s="53" t="s">
        <v>243</v>
      </c>
    </row>
    <row r="106" spans="1:15" ht="29.5" customHeight="1" x14ac:dyDescent="0.25">
      <c r="A106" s="39" t="s">
        <v>114</v>
      </c>
      <c r="B106" s="40"/>
      <c r="C106" s="40"/>
      <c r="D106" s="40"/>
      <c r="E106" s="40"/>
      <c r="F106" s="40">
        <v>1</v>
      </c>
      <c r="G106" s="40">
        <v>1</v>
      </c>
      <c r="H106" s="40">
        <v>52</v>
      </c>
      <c r="I106" s="40"/>
      <c r="J106" s="40"/>
      <c r="K106" s="40"/>
      <c r="L106" s="40"/>
      <c r="M106" s="40"/>
      <c r="N106" s="40" t="s">
        <v>233</v>
      </c>
      <c r="O106" s="53"/>
    </row>
    <row r="107" spans="1:15" ht="29.5" customHeight="1" x14ac:dyDescent="0.25">
      <c r="A107" s="39" t="s">
        <v>119</v>
      </c>
      <c r="B107" s="40"/>
      <c r="C107" s="40"/>
      <c r="D107" s="40"/>
      <c r="E107" s="40">
        <v>30</v>
      </c>
      <c r="F107" s="40"/>
      <c r="G107" s="40"/>
      <c r="H107" s="40"/>
      <c r="I107" s="40"/>
      <c r="J107" s="40"/>
      <c r="K107" s="40"/>
      <c r="L107" s="40"/>
      <c r="M107" s="40"/>
      <c r="N107" s="40" t="s">
        <v>232</v>
      </c>
      <c r="O107" s="53" t="s">
        <v>238</v>
      </c>
    </row>
    <row r="108" spans="1:15" ht="29.5" customHeight="1" x14ac:dyDescent="0.25">
      <c r="A108" s="39" t="s">
        <v>120</v>
      </c>
      <c r="B108" s="40"/>
      <c r="C108" s="40"/>
      <c r="D108" s="40"/>
      <c r="E108" s="40">
        <v>34</v>
      </c>
      <c r="F108" s="40"/>
      <c r="G108" s="40"/>
      <c r="H108" s="40"/>
      <c r="I108" s="40"/>
      <c r="J108" s="40"/>
      <c r="K108" s="40"/>
      <c r="L108" s="40"/>
      <c r="M108" s="40"/>
      <c r="N108" s="40" t="s">
        <v>231</v>
      </c>
      <c r="O108" s="53" t="s">
        <v>238</v>
      </c>
    </row>
    <row r="109" spans="1:15" ht="29.5" customHeight="1" x14ac:dyDescent="0.25">
      <c r="A109" s="43" t="s">
        <v>73</v>
      </c>
      <c r="B109" s="44"/>
      <c r="C109" s="44"/>
      <c r="D109" s="44"/>
      <c r="E109" s="44"/>
      <c r="F109" s="44">
        <v>2</v>
      </c>
      <c r="G109" s="44"/>
      <c r="H109" s="44"/>
      <c r="I109" s="44"/>
      <c r="J109" s="44"/>
      <c r="K109" s="44"/>
      <c r="L109" s="44"/>
      <c r="M109" s="44"/>
      <c r="N109" s="44" t="s">
        <v>228</v>
      </c>
      <c r="O109" s="55" t="s">
        <v>249</v>
      </c>
    </row>
    <row r="110" spans="1:15" ht="29.5" customHeight="1" x14ac:dyDescent="0.25">
      <c r="A110" s="43" t="s">
        <v>74</v>
      </c>
      <c r="B110" s="44"/>
      <c r="C110" s="44"/>
      <c r="D110" s="44"/>
      <c r="E110" s="44"/>
      <c r="F110" s="44"/>
      <c r="G110" s="44"/>
      <c r="H110" s="44">
        <v>48</v>
      </c>
      <c r="I110" s="44"/>
      <c r="J110" s="44"/>
      <c r="K110" s="44"/>
      <c r="L110" s="44"/>
      <c r="M110" s="44"/>
      <c r="N110" s="44" t="s">
        <v>228</v>
      </c>
      <c r="O110" s="55" t="s">
        <v>239</v>
      </c>
    </row>
    <row r="111" spans="1:15" ht="29.5" customHeight="1" x14ac:dyDescent="0.25">
      <c r="A111" s="43" t="s">
        <v>75</v>
      </c>
      <c r="B111" s="44"/>
      <c r="C111" s="44"/>
      <c r="D111" s="44"/>
      <c r="E111" s="44"/>
      <c r="F111" s="44"/>
      <c r="G111" s="44">
        <v>2</v>
      </c>
      <c r="H111" s="44">
        <v>56</v>
      </c>
      <c r="I111" s="44"/>
      <c r="J111" s="44"/>
      <c r="K111" s="44"/>
      <c r="L111" s="44"/>
      <c r="M111" s="44"/>
      <c r="N111" s="44" t="s">
        <v>232</v>
      </c>
      <c r="O111" s="55" t="s">
        <v>236</v>
      </c>
    </row>
    <row r="112" spans="1:15" ht="29.5" customHeight="1" x14ac:dyDescent="0.25">
      <c r="A112" s="43" t="s">
        <v>115</v>
      </c>
      <c r="B112" s="44"/>
      <c r="C112" s="44"/>
      <c r="D112" s="44"/>
      <c r="E112" s="44"/>
      <c r="F112" s="44"/>
      <c r="G112" s="44"/>
      <c r="H112" s="44">
        <v>107</v>
      </c>
      <c r="I112" s="44"/>
      <c r="J112" s="44"/>
      <c r="K112" s="44"/>
      <c r="L112" s="44"/>
      <c r="M112" s="44"/>
      <c r="N112" s="44" t="s">
        <v>232</v>
      </c>
      <c r="O112" s="55" t="s">
        <v>238</v>
      </c>
    </row>
  </sheetData>
  <phoneticPr fontId="1" type="noConversion"/>
  <pageMargins left="0.7" right="0.7" top="0.75" bottom="0.75" header="0.3" footer="0.3"/>
  <pageSetup paperSize="9" orientation="portrait" horizontalDpi="200" verticalDpi="200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猎人DPS模拟器v1.4</vt:lpstr>
      <vt:lpstr>装备表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2020-03-16T08:21:03Z</dcterms:modified>
</cp:coreProperties>
</file>